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M:\K-EK\10000 AB\12000 WGr\12070_IT-Dienstleistung\12071 Einkaufsvorgänge\EU_25_8516 S4 Unity\01 Finale Ausschreibungsunterlagen\"/>
    </mc:Choice>
  </mc:AlternateContent>
  <xr:revisionPtr revIDLastSave="0" documentId="13_ncr:1_{A46B7D80-D1BF-4435-BB49-4D4CA780CE06}" xr6:coauthVersionLast="47" xr6:coauthVersionMax="47" xr10:uidLastSave="{00000000-0000-0000-0000-000000000000}"/>
  <bookViews>
    <workbookView xWindow="-108" yWindow="-108" windowWidth="23256" windowHeight="12456" tabRatio="810" firstSheet="1" activeTab="2" xr2:uid="{00000000-000D-0000-FFFF-FFFF00000000}"/>
  </bookViews>
  <sheets>
    <sheet name="Start" sheetId="11" r:id="rId1"/>
    <sheet name="Stundensätze" sheetId="9" r:id="rId2"/>
    <sheet name="Preiskalkulation" sheetId="10" r:id="rId3"/>
    <sheet name="Ergebnisblatt" sheetId="7" r:id="rId4"/>
  </sheets>
  <definedNames>
    <definedName name="_FilterDatabase" localSheetId="3" hidden="1">Ergebnisblatt!$B$15:$D$19</definedName>
    <definedName name="Print_Titles" localSheetId="2">Preiskalkulation!$10:$10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10" l="1"/>
  <c r="I157" i="10"/>
  <c r="E13" i="7"/>
  <c r="E29" i="7"/>
  <c r="E38" i="7"/>
  <c r="E37" i="7"/>
  <c r="C37" i="7"/>
  <c r="B37" i="7"/>
  <c r="E175" i="10"/>
  <c r="F175" i="10"/>
  <c r="I175" i="10"/>
  <c r="I158" i="10"/>
  <c r="F158" i="10"/>
  <c r="E120" i="10"/>
  <c r="I141" i="10"/>
  <c r="H174" i="10"/>
  <c r="G174" i="10"/>
  <c r="I174" i="10" s="1"/>
  <c r="D174" i="10"/>
  <c r="C174" i="10"/>
  <c r="H173" i="10"/>
  <c r="I173" i="10" s="1"/>
  <c r="G173" i="10"/>
  <c r="D173" i="10"/>
  <c r="C173" i="10"/>
  <c r="H172" i="10"/>
  <c r="G172" i="10"/>
  <c r="I172" i="10" s="1"/>
  <c r="D172" i="10"/>
  <c r="C172" i="10"/>
  <c r="H171" i="10"/>
  <c r="G171" i="10"/>
  <c r="D171" i="10"/>
  <c r="C171" i="10"/>
  <c r="H170" i="10"/>
  <c r="G170" i="10"/>
  <c r="I170" i="10" s="1"/>
  <c r="D170" i="10"/>
  <c r="C170" i="10"/>
  <c r="I169" i="10"/>
  <c r="H169" i="10"/>
  <c r="G169" i="10"/>
  <c r="D169" i="10"/>
  <c r="C169" i="10"/>
  <c r="H168" i="10"/>
  <c r="G168" i="10"/>
  <c r="D168" i="10"/>
  <c r="C168" i="10"/>
  <c r="H167" i="10"/>
  <c r="G167" i="10"/>
  <c r="I167" i="10" s="1"/>
  <c r="D167" i="10"/>
  <c r="C167" i="10"/>
  <c r="H166" i="10"/>
  <c r="G166" i="10"/>
  <c r="I166" i="10" s="1"/>
  <c r="D166" i="10"/>
  <c r="C166" i="10"/>
  <c r="H165" i="10"/>
  <c r="G165" i="10"/>
  <c r="I165" i="10" s="1"/>
  <c r="D165" i="10"/>
  <c r="C165" i="10"/>
  <c r="H164" i="10"/>
  <c r="G164" i="10"/>
  <c r="I164" i="10" s="1"/>
  <c r="D164" i="10"/>
  <c r="C164" i="10"/>
  <c r="H163" i="10"/>
  <c r="G163" i="10"/>
  <c r="D163" i="10"/>
  <c r="C163" i="10"/>
  <c r="H162" i="10"/>
  <c r="G162" i="10"/>
  <c r="D162" i="10"/>
  <c r="C162" i="10"/>
  <c r="I161" i="10"/>
  <c r="H161" i="10"/>
  <c r="G161" i="10"/>
  <c r="D161" i="10"/>
  <c r="C161" i="10"/>
  <c r="H160" i="10"/>
  <c r="G160" i="10"/>
  <c r="D160" i="10"/>
  <c r="C160" i="10"/>
  <c r="H159" i="10"/>
  <c r="G159" i="10"/>
  <c r="I159" i="10" s="1"/>
  <c r="D159" i="10"/>
  <c r="C159" i="10"/>
  <c r="E158" i="10"/>
  <c r="C41" i="7"/>
  <c r="B41" i="7"/>
  <c r="C40" i="7"/>
  <c r="B40" i="7"/>
  <c r="B35" i="7"/>
  <c r="C194" i="10"/>
  <c r="H193" i="10"/>
  <c r="D193" i="10"/>
  <c r="C193" i="10"/>
  <c r="H192" i="10"/>
  <c r="D192" i="10"/>
  <c r="C192" i="10"/>
  <c r="H191" i="10"/>
  <c r="D191" i="10"/>
  <c r="C191" i="10"/>
  <c r="H190" i="10"/>
  <c r="D190" i="10"/>
  <c r="C190" i="10"/>
  <c r="H189" i="10"/>
  <c r="D189" i="10"/>
  <c r="C189" i="10"/>
  <c r="H188" i="10"/>
  <c r="D188" i="10"/>
  <c r="C188" i="10"/>
  <c r="H187" i="10"/>
  <c r="D187" i="10"/>
  <c r="C187" i="10"/>
  <c r="H186" i="10"/>
  <c r="D186" i="10"/>
  <c r="C186" i="10"/>
  <c r="H185" i="10"/>
  <c r="D185" i="10"/>
  <c r="C185" i="10"/>
  <c r="H184" i="10"/>
  <c r="D184" i="10"/>
  <c r="C184" i="10"/>
  <c r="H183" i="10"/>
  <c r="D183" i="10"/>
  <c r="C183" i="10"/>
  <c r="H182" i="10"/>
  <c r="D182" i="10"/>
  <c r="C182" i="10"/>
  <c r="H181" i="10"/>
  <c r="D181" i="10"/>
  <c r="C181" i="10"/>
  <c r="H180" i="10"/>
  <c r="D180" i="10"/>
  <c r="C180" i="10"/>
  <c r="H179" i="10"/>
  <c r="D179" i="10"/>
  <c r="C179" i="10"/>
  <c r="H178" i="10"/>
  <c r="D178" i="10"/>
  <c r="C178" i="10"/>
  <c r="F177" i="10"/>
  <c r="F194" i="10" s="1"/>
  <c r="E177" i="10"/>
  <c r="E194" i="10" s="1"/>
  <c r="H157" i="10"/>
  <c r="D157" i="10"/>
  <c r="C157" i="10"/>
  <c r="H156" i="10"/>
  <c r="D156" i="10"/>
  <c r="C156" i="10"/>
  <c r="H155" i="10"/>
  <c r="D155" i="10"/>
  <c r="C155" i="10"/>
  <c r="H154" i="10"/>
  <c r="D154" i="10"/>
  <c r="C154" i="10"/>
  <c r="H153" i="10"/>
  <c r="D153" i="10"/>
  <c r="C153" i="10"/>
  <c r="H152" i="10"/>
  <c r="D152" i="10"/>
  <c r="C152" i="10"/>
  <c r="H151" i="10"/>
  <c r="D151" i="10"/>
  <c r="C151" i="10"/>
  <c r="H150" i="10"/>
  <c r="D150" i="10"/>
  <c r="C150" i="10"/>
  <c r="H149" i="10"/>
  <c r="D149" i="10"/>
  <c r="C149" i="10"/>
  <c r="H148" i="10"/>
  <c r="D148" i="10"/>
  <c r="C148" i="10"/>
  <c r="H147" i="10"/>
  <c r="D147" i="10"/>
  <c r="C147" i="10"/>
  <c r="H146" i="10"/>
  <c r="D146" i="10"/>
  <c r="C146" i="10"/>
  <c r="H145" i="10"/>
  <c r="D145" i="10"/>
  <c r="C145" i="10"/>
  <c r="H144" i="10"/>
  <c r="D144" i="10"/>
  <c r="C144" i="10"/>
  <c r="H143" i="10"/>
  <c r="D143" i="10"/>
  <c r="C143" i="10"/>
  <c r="H142" i="10"/>
  <c r="D142" i="10"/>
  <c r="C142" i="10"/>
  <c r="H138" i="10"/>
  <c r="D138" i="10"/>
  <c r="C138" i="10"/>
  <c r="H137" i="10"/>
  <c r="D137" i="10"/>
  <c r="C137" i="10"/>
  <c r="H136" i="10"/>
  <c r="D136" i="10"/>
  <c r="C136" i="10"/>
  <c r="H135" i="10"/>
  <c r="D135" i="10"/>
  <c r="C135" i="10"/>
  <c r="H134" i="10"/>
  <c r="D134" i="10"/>
  <c r="C134" i="10"/>
  <c r="H133" i="10"/>
  <c r="D133" i="10"/>
  <c r="C133" i="10"/>
  <c r="H132" i="10"/>
  <c r="D132" i="10"/>
  <c r="C132" i="10"/>
  <c r="H131" i="10"/>
  <c r="D131" i="10"/>
  <c r="C131" i="10"/>
  <c r="H130" i="10"/>
  <c r="D130" i="10"/>
  <c r="C130" i="10"/>
  <c r="H129" i="10"/>
  <c r="D129" i="10"/>
  <c r="C129" i="10"/>
  <c r="H128" i="10"/>
  <c r="D128" i="10"/>
  <c r="C128" i="10"/>
  <c r="H127" i="10"/>
  <c r="D127" i="10"/>
  <c r="C127" i="10"/>
  <c r="H126" i="10"/>
  <c r="D126" i="10"/>
  <c r="C126" i="10"/>
  <c r="H125" i="10"/>
  <c r="D125" i="10"/>
  <c r="C125" i="10"/>
  <c r="H124" i="10"/>
  <c r="D124" i="10"/>
  <c r="C124" i="10"/>
  <c r="H123" i="10"/>
  <c r="D123" i="10"/>
  <c r="C123" i="10"/>
  <c r="H119" i="10"/>
  <c r="D119" i="10"/>
  <c r="C119" i="10"/>
  <c r="H118" i="10"/>
  <c r="D118" i="10"/>
  <c r="C118" i="10"/>
  <c r="H117" i="10"/>
  <c r="D117" i="10"/>
  <c r="C117" i="10"/>
  <c r="H116" i="10"/>
  <c r="D116" i="10"/>
  <c r="C116" i="10"/>
  <c r="H115" i="10"/>
  <c r="D115" i="10"/>
  <c r="C115" i="10"/>
  <c r="H114" i="10"/>
  <c r="D114" i="10"/>
  <c r="C114" i="10"/>
  <c r="H113" i="10"/>
  <c r="D113" i="10"/>
  <c r="C113" i="10"/>
  <c r="H112" i="10"/>
  <c r="D112" i="10"/>
  <c r="C112" i="10"/>
  <c r="H111" i="10"/>
  <c r="D111" i="10"/>
  <c r="C111" i="10"/>
  <c r="H110" i="10"/>
  <c r="D110" i="10"/>
  <c r="C110" i="10"/>
  <c r="H109" i="10"/>
  <c r="D109" i="10"/>
  <c r="C109" i="10"/>
  <c r="H108" i="10"/>
  <c r="D108" i="10"/>
  <c r="C108" i="10"/>
  <c r="H107" i="10"/>
  <c r="D107" i="10"/>
  <c r="C107" i="10"/>
  <c r="H106" i="10"/>
  <c r="D106" i="10"/>
  <c r="C106" i="10"/>
  <c r="H105" i="10"/>
  <c r="D105" i="10"/>
  <c r="C105" i="10"/>
  <c r="H104" i="10"/>
  <c r="D104" i="10"/>
  <c r="C104" i="10"/>
  <c r="H102" i="10"/>
  <c r="D102" i="10"/>
  <c r="C102" i="10"/>
  <c r="H101" i="10"/>
  <c r="D101" i="10"/>
  <c r="C101" i="10"/>
  <c r="H100" i="10"/>
  <c r="D100" i="10"/>
  <c r="C100" i="10"/>
  <c r="H99" i="10"/>
  <c r="D99" i="10"/>
  <c r="C99" i="10"/>
  <c r="H98" i="10"/>
  <c r="D98" i="10"/>
  <c r="C98" i="10"/>
  <c r="H97" i="10"/>
  <c r="D97" i="10"/>
  <c r="C97" i="10"/>
  <c r="H96" i="10"/>
  <c r="D96" i="10"/>
  <c r="C96" i="10"/>
  <c r="H95" i="10"/>
  <c r="D95" i="10"/>
  <c r="C95" i="10"/>
  <c r="H94" i="10"/>
  <c r="D94" i="10"/>
  <c r="C94" i="10"/>
  <c r="H93" i="10"/>
  <c r="D93" i="10"/>
  <c r="C93" i="10"/>
  <c r="H92" i="10"/>
  <c r="D92" i="10"/>
  <c r="C92" i="10"/>
  <c r="H91" i="10"/>
  <c r="D91" i="10"/>
  <c r="C91" i="10"/>
  <c r="H90" i="10"/>
  <c r="D90" i="10"/>
  <c r="C90" i="10"/>
  <c r="H89" i="10"/>
  <c r="D89" i="10"/>
  <c r="C89" i="10"/>
  <c r="H88" i="10"/>
  <c r="D88" i="10"/>
  <c r="C88" i="10"/>
  <c r="H87" i="10"/>
  <c r="D87" i="10"/>
  <c r="C87" i="10"/>
  <c r="H85" i="10"/>
  <c r="D85" i="10"/>
  <c r="C85" i="10"/>
  <c r="H84" i="10"/>
  <c r="D84" i="10"/>
  <c r="C84" i="10"/>
  <c r="H83" i="10"/>
  <c r="D83" i="10"/>
  <c r="C83" i="10"/>
  <c r="H82" i="10"/>
  <c r="D82" i="10"/>
  <c r="C82" i="10"/>
  <c r="H81" i="10"/>
  <c r="D81" i="10"/>
  <c r="C81" i="10"/>
  <c r="H80" i="10"/>
  <c r="D80" i="10"/>
  <c r="C80" i="10"/>
  <c r="H79" i="10"/>
  <c r="D79" i="10"/>
  <c r="C79" i="10"/>
  <c r="H78" i="10"/>
  <c r="D78" i="10"/>
  <c r="C78" i="10"/>
  <c r="H77" i="10"/>
  <c r="D77" i="10"/>
  <c r="C77" i="10"/>
  <c r="H76" i="10"/>
  <c r="D76" i="10"/>
  <c r="C76" i="10"/>
  <c r="H75" i="10"/>
  <c r="D75" i="10"/>
  <c r="C75" i="10"/>
  <c r="H74" i="10"/>
  <c r="D74" i="10"/>
  <c r="C74" i="10"/>
  <c r="H73" i="10"/>
  <c r="D73" i="10"/>
  <c r="C73" i="10"/>
  <c r="H72" i="10"/>
  <c r="D72" i="10"/>
  <c r="C72" i="10"/>
  <c r="H71" i="10"/>
  <c r="D71" i="10"/>
  <c r="C71" i="10"/>
  <c r="H70" i="10"/>
  <c r="D70" i="10"/>
  <c r="C70" i="10"/>
  <c r="H68" i="10"/>
  <c r="D68" i="10"/>
  <c r="C68" i="10"/>
  <c r="H67" i="10"/>
  <c r="D67" i="10"/>
  <c r="C67" i="10"/>
  <c r="H66" i="10"/>
  <c r="D66" i="10"/>
  <c r="C66" i="10"/>
  <c r="H65" i="10"/>
  <c r="D65" i="10"/>
  <c r="C65" i="10"/>
  <c r="H64" i="10"/>
  <c r="D64" i="10"/>
  <c r="C64" i="10"/>
  <c r="H63" i="10"/>
  <c r="D63" i="10"/>
  <c r="C63" i="10"/>
  <c r="H62" i="10"/>
  <c r="D62" i="10"/>
  <c r="C62" i="10"/>
  <c r="H61" i="10"/>
  <c r="D61" i="10"/>
  <c r="C61" i="10"/>
  <c r="H60" i="10"/>
  <c r="D60" i="10"/>
  <c r="C60" i="10"/>
  <c r="H59" i="10"/>
  <c r="D59" i="10"/>
  <c r="C59" i="10"/>
  <c r="H58" i="10"/>
  <c r="D58" i="10"/>
  <c r="C58" i="10"/>
  <c r="H57" i="10"/>
  <c r="D57" i="10"/>
  <c r="C57" i="10"/>
  <c r="H56" i="10"/>
  <c r="D56" i="10"/>
  <c r="C56" i="10"/>
  <c r="H55" i="10"/>
  <c r="D55" i="10"/>
  <c r="C55" i="10"/>
  <c r="H54" i="10"/>
  <c r="D54" i="10"/>
  <c r="C54" i="10"/>
  <c r="H53" i="10"/>
  <c r="D53" i="10"/>
  <c r="C53" i="10"/>
  <c r="F52" i="10"/>
  <c r="E52" i="10"/>
  <c r="F33" i="10"/>
  <c r="E33" i="10"/>
  <c r="H49" i="10"/>
  <c r="D49" i="10"/>
  <c r="C49" i="10"/>
  <c r="H48" i="10"/>
  <c r="D48" i="10"/>
  <c r="C48" i="10"/>
  <c r="H47" i="10"/>
  <c r="D47" i="10"/>
  <c r="C47" i="10"/>
  <c r="H46" i="10"/>
  <c r="D46" i="10"/>
  <c r="C46" i="10"/>
  <c r="H45" i="10"/>
  <c r="D45" i="10"/>
  <c r="C45" i="10"/>
  <c r="H44" i="10"/>
  <c r="D44" i="10"/>
  <c r="C44" i="10"/>
  <c r="H43" i="10"/>
  <c r="D43" i="10"/>
  <c r="C43" i="10"/>
  <c r="H42" i="10"/>
  <c r="D42" i="10"/>
  <c r="C42" i="10"/>
  <c r="H41" i="10"/>
  <c r="D41" i="10"/>
  <c r="C41" i="10"/>
  <c r="H40" i="10"/>
  <c r="D40" i="10"/>
  <c r="C40" i="10"/>
  <c r="H39" i="10"/>
  <c r="D39" i="10"/>
  <c r="C39" i="10"/>
  <c r="H38" i="10"/>
  <c r="D38" i="10"/>
  <c r="C38" i="10"/>
  <c r="H37" i="10"/>
  <c r="D37" i="10"/>
  <c r="C37" i="10"/>
  <c r="H36" i="10"/>
  <c r="D36" i="10"/>
  <c r="C36" i="10"/>
  <c r="H35" i="10"/>
  <c r="D35" i="10"/>
  <c r="C35" i="10"/>
  <c r="H34" i="10"/>
  <c r="D34" i="10"/>
  <c r="C34" i="10"/>
  <c r="C18" i="10"/>
  <c r="D18" i="10"/>
  <c r="D17" i="10"/>
  <c r="C17" i="10"/>
  <c r="H18" i="10"/>
  <c r="H17" i="10"/>
  <c r="F14" i="10"/>
  <c r="E14" i="10"/>
  <c r="E31" i="10" s="1"/>
  <c r="G21" i="9"/>
  <c r="G181" i="10" s="1"/>
  <c r="G20" i="9"/>
  <c r="G144" i="10" s="1"/>
  <c r="I144" i="10" s="1"/>
  <c r="E14" i="7" l="1"/>
  <c r="C42" i="7"/>
  <c r="I181" i="10"/>
  <c r="I160" i="10"/>
  <c r="I171" i="10"/>
  <c r="I162" i="10"/>
  <c r="I168" i="10"/>
  <c r="I163" i="10"/>
  <c r="G17" i="10"/>
  <c r="I17" i="10" s="1"/>
  <c r="G36" i="10"/>
  <c r="I36" i="10" s="1"/>
  <c r="G73" i="10"/>
  <c r="G106" i="10"/>
  <c r="I106" i="10" s="1"/>
  <c r="G107" i="10"/>
  <c r="I107" i="10" s="1"/>
  <c r="G37" i="10"/>
  <c r="I37" i="10" s="1"/>
  <c r="G56" i="10"/>
  <c r="I56" i="10" s="1"/>
  <c r="G125" i="10"/>
  <c r="I125" i="10" s="1"/>
  <c r="G89" i="10"/>
  <c r="I89" i="10" s="1"/>
  <c r="G72" i="10"/>
  <c r="I72" i="10" s="1"/>
  <c r="G145" i="10"/>
  <c r="I145" i="10" s="1"/>
  <c r="G180" i="10"/>
  <c r="I180" i="10" s="1"/>
  <c r="G55" i="10"/>
  <c r="I55" i="10" s="1"/>
  <c r="G126" i="10"/>
  <c r="I126" i="10" s="1"/>
  <c r="G18" i="10"/>
  <c r="I18" i="10" s="1"/>
  <c r="G90" i="10"/>
  <c r="I90" i="10" s="1"/>
  <c r="I73" i="10"/>
  <c r="C36" i="7"/>
  <c r="B36" i="7"/>
  <c r="C35" i="7"/>
  <c r="C32" i="7"/>
  <c r="B32" i="7"/>
  <c r="C31" i="7"/>
  <c r="B31" i="7"/>
  <c r="C28" i="7"/>
  <c r="B28" i="7"/>
  <c r="C27" i="7"/>
  <c r="B27" i="7"/>
  <c r="C26" i="7"/>
  <c r="B26" i="7"/>
  <c r="C25" i="7"/>
  <c r="B25" i="7"/>
  <c r="C24" i="7"/>
  <c r="B24" i="7"/>
  <c r="C21" i="7"/>
  <c r="B21" i="7"/>
  <c r="C20" i="7"/>
  <c r="B20" i="7"/>
  <c r="C19" i="10"/>
  <c r="C175" i="10"/>
  <c r="F141" i="10"/>
  <c r="E141" i="10"/>
  <c r="C139" i="10"/>
  <c r="F122" i="10"/>
  <c r="F139" i="10" s="1"/>
  <c r="E122" i="10"/>
  <c r="E139" i="10" s="1"/>
  <c r="F103" i="10"/>
  <c r="E103" i="10"/>
  <c r="F86" i="10"/>
  <c r="E86" i="10"/>
  <c r="F69" i="10"/>
  <c r="E69" i="10"/>
  <c r="C120" i="10"/>
  <c r="H25" i="10"/>
  <c r="H26" i="10"/>
  <c r="H27" i="10"/>
  <c r="H28" i="10"/>
  <c r="H29" i="10"/>
  <c r="H30" i="10"/>
  <c r="F120" i="10" l="1"/>
  <c r="C50" i="10"/>
  <c r="F50" i="10"/>
  <c r="E50" i="10"/>
  <c r="C38" i="7" l="1"/>
  <c r="C29" i="7"/>
  <c r="C22" i="7"/>
  <c r="C33" i="7"/>
  <c r="D30" i="10" l="1"/>
  <c r="D29" i="10"/>
  <c r="D28" i="10"/>
  <c r="D27" i="10"/>
  <c r="D26" i="10"/>
  <c r="D25" i="10"/>
  <c r="D24" i="10"/>
  <c r="D23" i="10"/>
  <c r="D22" i="10"/>
  <c r="D21" i="10"/>
  <c r="D20" i="10"/>
  <c r="C30" i="10"/>
  <c r="C29" i="10"/>
  <c r="C28" i="10"/>
  <c r="C27" i="10"/>
  <c r="C26" i="10"/>
  <c r="C25" i="10"/>
  <c r="C24" i="10"/>
  <c r="C23" i="10"/>
  <c r="C22" i="10"/>
  <c r="C21" i="10"/>
  <c r="C20" i="10"/>
  <c r="C16" i="10"/>
  <c r="D16" i="10"/>
  <c r="D19" i="10"/>
  <c r="D15" i="10"/>
  <c r="C15" i="10"/>
  <c r="B3" i="7"/>
  <c r="B2" i="7"/>
  <c r="B3" i="10"/>
  <c r="B2" i="10"/>
  <c r="B3" i="9"/>
  <c r="B2" i="9"/>
  <c r="G33" i="9"/>
  <c r="G32" i="9"/>
  <c r="C31" i="10"/>
  <c r="F31" i="10"/>
  <c r="H16" i="10"/>
  <c r="H15" i="10"/>
  <c r="H21" i="10"/>
  <c r="H20" i="10"/>
  <c r="H19" i="10"/>
  <c r="G24" i="9"/>
  <c r="G23" i="9"/>
  <c r="G22" i="9"/>
  <c r="G28" i="9"/>
  <c r="G19" i="9"/>
  <c r="G18" i="9"/>
  <c r="C17" i="7"/>
  <c r="B17" i="7"/>
  <c r="C16" i="7"/>
  <c r="B16" i="7"/>
  <c r="H22" i="10"/>
  <c r="C8" i="10"/>
  <c r="C8" i="7"/>
  <c r="H24" i="10"/>
  <c r="H23" i="10"/>
  <c r="G25" i="9"/>
  <c r="G26" i="9"/>
  <c r="G27" i="9"/>
  <c r="G29" i="9"/>
  <c r="G30" i="9"/>
  <c r="G31" i="9"/>
  <c r="G100" i="10" l="1"/>
  <c r="I100" i="10" s="1"/>
  <c r="G47" i="10"/>
  <c r="I47" i="10" s="1"/>
  <c r="G117" i="10"/>
  <c r="I117" i="10" s="1"/>
  <c r="G136" i="10"/>
  <c r="I136" i="10" s="1"/>
  <c r="G155" i="10"/>
  <c r="I155" i="10" s="1"/>
  <c r="G191" i="10"/>
  <c r="I191" i="10" s="1"/>
  <c r="G66" i="10"/>
  <c r="I66" i="10" s="1"/>
  <c r="G83" i="10"/>
  <c r="I83" i="10" s="1"/>
  <c r="G152" i="10"/>
  <c r="I152" i="10" s="1"/>
  <c r="G44" i="10"/>
  <c r="I44" i="10" s="1"/>
  <c r="G188" i="10"/>
  <c r="I188" i="10" s="1"/>
  <c r="G63" i="10"/>
  <c r="I63" i="10" s="1"/>
  <c r="G80" i="10"/>
  <c r="I80" i="10" s="1"/>
  <c r="G97" i="10"/>
  <c r="I97" i="10" s="1"/>
  <c r="G114" i="10"/>
  <c r="I114" i="10" s="1"/>
  <c r="G133" i="10"/>
  <c r="I133" i="10" s="1"/>
  <c r="G192" i="10"/>
  <c r="I192" i="10" s="1"/>
  <c r="G156" i="10"/>
  <c r="I156" i="10" s="1"/>
  <c r="G67" i="10"/>
  <c r="I67" i="10" s="1"/>
  <c r="G48" i="10"/>
  <c r="I48" i="10" s="1"/>
  <c r="G84" i="10"/>
  <c r="I84" i="10" s="1"/>
  <c r="G101" i="10"/>
  <c r="I101" i="10" s="1"/>
  <c r="G118" i="10"/>
  <c r="I118" i="10" s="1"/>
  <c r="G137" i="10"/>
  <c r="I137" i="10" s="1"/>
  <c r="G81" i="10"/>
  <c r="I81" i="10" s="1"/>
  <c r="G98" i="10"/>
  <c r="I98" i="10" s="1"/>
  <c r="G115" i="10"/>
  <c r="I115" i="10" s="1"/>
  <c r="G45" i="10"/>
  <c r="I45" i="10" s="1"/>
  <c r="G134" i="10"/>
  <c r="I134" i="10" s="1"/>
  <c r="G153" i="10"/>
  <c r="I153" i="10" s="1"/>
  <c r="G189" i="10"/>
  <c r="I189" i="10" s="1"/>
  <c r="G64" i="10"/>
  <c r="I64" i="10" s="1"/>
  <c r="G96" i="10"/>
  <c r="I96" i="10" s="1"/>
  <c r="G113" i="10"/>
  <c r="I113" i="10" s="1"/>
  <c r="G43" i="10"/>
  <c r="I43" i="10" s="1"/>
  <c r="G132" i="10"/>
  <c r="I132" i="10" s="1"/>
  <c r="G151" i="10"/>
  <c r="I151" i="10" s="1"/>
  <c r="G187" i="10"/>
  <c r="I187" i="10" s="1"/>
  <c r="G62" i="10"/>
  <c r="I62" i="10" s="1"/>
  <c r="G79" i="10"/>
  <c r="I79" i="10" s="1"/>
  <c r="G77" i="10"/>
  <c r="I77" i="10" s="1"/>
  <c r="G94" i="10"/>
  <c r="I94" i="10" s="1"/>
  <c r="G41" i="10"/>
  <c r="I41" i="10" s="1"/>
  <c r="G111" i="10"/>
  <c r="I111" i="10" s="1"/>
  <c r="G130" i="10"/>
  <c r="I130" i="10" s="1"/>
  <c r="G185" i="10"/>
  <c r="I185" i="10" s="1"/>
  <c r="G149" i="10"/>
  <c r="I149" i="10" s="1"/>
  <c r="G60" i="10"/>
  <c r="I60" i="10" s="1"/>
  <c r="G179" i="10"/>
  <c r="I179" i="10" s="1"/>
  <c r="G88" i="10"/>
  <c r="I88" i="10" s="1"/>
  <c r="G105" i="10"/>
  <c r="I105" i="10" s="1"/>
  <c r="G35" i="10"/>
  <c r="I35" i="10" s="1"/>
  <c r="G124" i="10"/>
  <c r="I124" i="10" s="1"/>
  <c r="G16" i="10"/>
  <c r="I16" i="10" s="1"/>
  <c r="G143" i="10"/>
  <c r="I143" i="10" s="1"/>
  <c r="G54" i="10"/>
  <c r="I54" i="10" s="1"/>
  <c r="G71" i="10"/>
  <c r="I71" i="10" s="1"/>
  <c r="G154" i="10"/>
  <c r="I154" i="10" s="1"/>
  <c r="G190" i="10"/>
  <c r="I190" i="10" s="1"/>
  <c r="G65" i="10"/>
  <c r="I65" i="10" s="1"/>
  <c r="G116" i="10"/>
  <c r="I116" i="10" s="1"/>
  <c r="G82" i="10"/>
  <c r="I82" i="10" s="1"/>
  <c r="G46" i="10"/>
  <c r="I46" i="10" s="1"/>
  <c r="G99" i="10"/>
  <c r="I99" i="10" s="1"/>
  <c r="G135" i="10"/>
  <c r="I135" i="10" s="1"/>
  <c r="G146" i="10"/>
  <c r="I146" i="10" s="1"/>
  <c r="G182" i="10"/>
  <c r="I182" i="10" s="1"/>
  <c r="G57" i="10"/>
  <c r="I57" i="10" s="1"/>
  <c r="G74" i="10"/>
  <c r="I74" i="10" s="1"/>
  <c r="G91" i="10"/>
  <c r="I91" i="10" s="1"/>
  <c r="G108" i="10"/>
  <c r="I108" i="10" s="1"/>
  <c r="G127" i="10"/>
  <c r="I127" i="10" s="1"/>
  <c r="G38" i="10"/>
  <c r="I38" i="10" s="1"/>
  <c r="G39" i="10"/>
  <c r="I39" i="10" s="1"/>
  <c r="G92" i="10"/>
  <c r="I92" i="10" s="1"/>
  <c r="G109" i="10"/>
  <c r="I109" i="10" s="1"/>
  <c r="G128" i="10"/>
  <c r="I128" i="10" s="1"/>
  <c r="G147" i="10"/>
  <c r="I147" i="10" s="1"/>
  <c r="G183" i="10"/>
  <c r="I183" i="10" s="1"/>
  <c r="G58" i="10"/>
  <c r="I58" i="10" s="1"/>
  <c r="G75" i="10"/>
  <c r="I75" i="10" s="1"/>
  <c r="G150" i="10"/>
  <c r="I150" i="10" s="1"/>
  <c r="G186" i="10"/>
  <c r="I186" i="10" s="1"/>
  <c r="G42" i="10"/>
  <c r="I42" i="10" s="1"/>
  <c r="G61" i="10"/>
  <c r="I61" i="10" s="1"/>
  <c r="G78" i="10"/>
  <c r="I78" i="10" s="1"/>
  <c r="G112" i="10"/>
  <c r="I112" i="10" s="1"/>
  <c r="G95" i="10"/>
  <c r="I95" i="10" s="1"/>
  <c r="G131" i="10"/>
  <c r="I131" i="10" s="1"/>
  <c r="G184" i="10"/>
  <c r="I184" i="10" s="1"/>
  <c r="G59" i="10"/>
  <c r="I59" i="10" s="1"/>
  <c r="G76" i="10"/>
  <c r="I76" i="10" s="1"/>
  <c r="G93" i="10"/>
  <c r="I93" i="10" s="1"/>
  <c r="G110" i="10"/>
  <c r="I110" i="10" s="1"/>
  <c r="G40" i="10"/>
  <c r="I40" i="10" s="1"/>
  <c r="G129" i="10"/>
  <c r="I129" i="10" s="1"/>
  <c r="G148" i="10"/>
  <c r="I148" i="10" s="1"/>
  <c r="G85" i="10"/>
  <c r="I85" i="10" s="1"/>
  <c r="G102" i="10"/>
  <c r="I102" i="10" s="1"/>
  <c r="G119" i="10"/>
  <c r="I119" i="10" s="1"/>
  <c r="G49" i="10"/>
  <c r="I49" i="10" s="1"/>
  <c r="G138" i="10"/>
  <c r="I138" i="10" s="1"/>
  <c r="G193" i="10"/>
  <c r="I193" i="10" s="1"/>
  <c r="G157" i="10"/>
  <c r="G68" i="10"/>
  <c r="I68" i="10" s="1"/>
  <c r="G178" i="10"/>
  <c r="I178" i="10" s="1"/>
  <c r="G87" i="10"/>
  <c r="I87" i="10" s="1"/>
  <c r="G34" i="10"/>
  <c r="I34" i="10" s="1"/>
  <c r="G53" i="10"/>
  <c r="I53" i="10" s="1"/>
  <c r="G123" i="10"/>
  <c r="I123" i="10" s="1"/>
  <c r="G104" i="10"/>
  <c r="I104" i="10" s="1"/>
  <c r="G70" i="10"/>
  <c r="I70" i="10" s="1"/>
  <c r="G142" i="10"/>
  <c r="I142" i="10" s="1"/>
  <c r="G30" i="10"/>
  <c r="I30" i="10" s="1"/>
  <c r="G23" i="10"/>
  <c r="I23" i="10" s="1"/>
  <c r="G25" i="10"/>
  <c r="I25" i="10" s="1"/>
  <c r="G28" i="10"/>
  <c r="I28" i="10" s="1"/>
  <c r="G29" i="10"/>
  <c r="I29" i="10" s="1"/>
  <c r="G24" i="10"/>
  <c r="I24" i="10" s="1"/>
  <c r="G27" i="10"/>
  <c r="I27" i="10" s="1"/>
  <c r="G26" i="10"/>
  <c r="I26" i="10" s="1"/>
  <c r="G22" i="10"/>
  <c r="I22" i="10" s="1"/>
  <c r="G15" i="10"/>
  <c r="I15" i="10" s="1"/>
  <c r="C18" i="7"/>
  <c r="G20" i="10"/>
  <c r="I20" i="10" s="1"/>
  <c r="G19" i="10"/>
  <c r="I19" i="10" s="1"/>
  <c r="G21" i="10"/>
  <c r="I21" i="10" s="1"/>
  <c r="I69" i="10" l="1"/>
  <c r="E26" i="7" s="1"/>
  <c r="I52" i="10"/>
  <c r="I177" i="10"/>
  <c r="I194" i="10" s="1"/>
  <c r="I33" i="10"/>
  <c r="I122" i="10"/>
  <c r="I139" i="10" s="1"/>
  <c r="I103" i="10"/>
  <c r="E28" i="7" s="1"/>
  <c r="I86" i="10"/>
  <c r="I14" i="10"/>
  <c r="I31" i="10" s="1"/>
  <c r="E32" i="7" l="1"/>
  <c r="E33" i="7" s="1"/>
  <c r="E41" i="7"/>
  <c r="E42" i="7" s="1"/>
  <c r="E36" i="7"/>
  <c r="E27" i="7"/>
  <c r="I120" i="10"/>
  <c r="E25" i="7"/>
  <c r="E21" i="7"/>
  <c r="E22" i="7" s="1"/>
  <c r="I50" i="10"/>
  <c r="E17" i="7"/>
  <c r="E18" i="7" s="1"/>
</calcChain>
</file>

<file path=xl/sharedStrings.xml><?xml version="1.0" encoding="utf-8"?>
<sst xmlns="http://schemas.openxmlformats.org/spreadsheetml/2006/main" count="133" uniqueCount="104">
  <si>
    <t>25_8516 S4 Unity</t>
  </si>
  <si>
    <t>Anlage 08_Preisangaben</t>
  </si>
  <si>
    <t>Hinweise zur Bearbeitung der Anlage 09 durch den Bieter:</t>
  </si>
  <si>
    <t>1.</t>
  </si>
  <si>
    <t>In der vorliegenden Datei sind durch den Bieter die gelb markierten Felder der folgenden Reiter auszufüllen:</t>
  </si>
  <si>
    <t>a) Stundensätze</t>
  </si>
  <si>
    <t>b) Preiskalkulation</t>
  </si>
  <si>
    <t>c) Ergebnisblatt</t>
  </si>
  <si>
    <t>2.</t>
  </si>
  <si>
    <t>3.</t>
  </si>
  <si>
    <t>Die ermittelten Tagessätze und die Preisschwelle werden für die Bewertung der kaufmännischen Zuschlagskriterien herangezogen. Nach Zuschlagserteilung werden diese dann in die Vertragsanlage 'C1 Preisblatt und Reisekostenregelung' übernommen.</t>
  </si>
  <si>
    <t>4.</t>
  </si>
  <si>
    <t>Das Tabellenblatt „Ergebnisblatt“ wird automatisch befüllt.</t>
  </si>
  <si>
    <t>5.</t>
  </si>
  <si>
    <t>Der Bieter hat in den jeweiligen Preisblättern seinen Unternehmensnamen anzugeben. Alle Angebotspreise sind exklusive Mehrwertsteuer anzugeben. Die Preise verstehen sich in EURO. Bei Personentagen (PT) ist zu berücksichtigen, dass ein Personentag 8 Arbeitsstunden entspricht.</t>
  </si>
  <si>
    <t>Anpassungen oder Erweiterungen an diesem Dokument sind nicht zulässig und müssen vom Auftraggeber genehmigt werden. Genehmigte Anpassungen oder Erweiterungen werden allen Bietern mitgeteilt.</t>
  </si>
  <si>
    <t>Durch den Auftragnehmer auszufüllende Felder</t>
  </si>
  <si>
    <t>Bieter:</t>
  </si>
  <si>
    <t>Erfahrungsstufe</t>
  </si>
  <si>
    <t>Beschreibung Erfahrungsstufe</t>
  </si>
  <si>
    <t>Junior</t>
  </si>
  <si>
    <t>1 bis 3 Jahre relevante Berufserfahrung</t>
  </si>
  <si>
    <t>Professional</t>
  </si>
  <si>
    <t>3 bis 6 Jahre relevante Berufserfahrung</t>
  </si>
  <si>
    <t>Senior</t>
  </si>
  <si>
    <t>6 bis 10 Jahre relevante Berufserfahrung</t>
  </si>
  <si>
    <t>Stundensätze:</t>
  </si>
  <si>
    <t>Nr.</t>
  </si>
  <si>
    <t>Zuordung Rolle</t>
  </si>
  <si>
    <t>Std.-Satz</t>
  </si>
  <si>
    <t>Faktor</t>
  </si>
  <si>
    <t>Tagessatz
(8 Std.)</t>
  </si>
  <si>
    <t>1.1.</t>
  </si>
  <si>
    <t>Projektleiter</t>
  </si>
  <si>
    <t>1.2.</t>
  </si>
  <si>
    <t>1.3.</t>
  </si>
  <si>
    <t>PMO</t>
  </si>
  <si>
    <t>1.4.</t>
  </si>
  <si>
    <t>1.5.</t>
  </si>
  <si>
    <t>Technical Lead</t>
  </si>
  <si>
    <t>1.6.</t>
  </si>
  <si>
    <t>1.7.</t>
  </si>
  <si>
    <t>Business Analyst</t>
  </si>
  <si>
    <t>1.8.</t>
  </si>
  <si>
    <t>1.9.</t>
  </si>
  <si>
    <t>1.10.</t>
  </si>
  <si>
    <t>Entwickler</t>
  </si>
  <si>
    <t>1.11.</t>
  </si>
  <si>
    <t>1.12.</t>
  </si>
  <si>
    <t>1.13.</t>
  </si>
  <si>
    <t>Migrationsmanager</t>
  </si>
  <si>
    <t>1.14.</t>
  </si>
  <si>
    <t>1.15.</t>
  </si>
  <si>
    <t>1.16.</t>
  </si>
  <si>
    <t>1.17.</t>
  </si>
  <si>
    <t>Reise- und Nebenkostenpauschale für Nr. 1.1. bis 1.16.  (je Anwesenheitstag beim Auftraggeber)</t>
  </si>
  <si>
    <t>ID</t>
  </si>
  <si>
    <t>Bezeichnung Leistungsbestandteil</t>
  </si>
  <si>
    <t>Erfahrungs-
stufe</t>
  </si>
  <si>
    <t>PT
vor Ort</t>
  </si>
  <si>
    <t>PT
remote</t>
  </si>
  <si>
    <t>Tagessatz</t>
  </si>
  <si>
    <t>Reise- u. Nebenkosten</t>
  </si>
  <si>
    <t>Arbeitspaket-preis</t>
  </si>
  <si>
    <t>Summe Gesamtprojekt und Preisschwelle:</t>
  </si>
  <si>
    <t>[PH 1]</t>
  </si>
  <si>
    <t>Initialisierung</t>
  </si>
  <si>
    <t>Initialisierung inkl. Kick-off und Projektstart</t>
  </si>
  <si>
    <t>Design-Phase</t>
  </si>
  <si>
    <t>Bau (Standard)</t>
  </si>
  <si>
    <t>Bau (Nicht-Standard)</t>
  </si>
  <si>
    <t>Instandhaltung</t>
  </si>
  <si>
    <t>Integration kaufmännischer Prozesse</t>
  </si>
  <si>
    <t>Mockups/Migration</t>
  </si>
  <si>
    <t>Cut-Over</t>
  </si>
  <si>
    <t>Hypercare</t>
  </si>
  <si>
    <t xml:space="preserve"> - - -</t>
  </si>
  <si>
    <t>[PH 2]</t>
  </si>
  <si>
    <t>[PH 3]</t>
  </si>
  <si>
    <t>[PH 4]</t>
  </si>
  <si>
    <t>[PH 5]</t>
  </si>
  <si>
    <t>Pos.</t>
  </si>
  <si>
    <t>Zusätzliche Projektkomponenten (z. Bsp. Migrationssoftware, Add-ons etc.)</t>
  </si>
  <si>
    <t>Gesamtpreis</t>
  </si>
  <si>
    <t>Einzelpreise (inkl. Reise-/Nebenkosten):</t>
  </si>
  <si>
    <t>Betrag je ID</t>
  </si>
  <si>
    <t>Summe Preisschwelle</t>
  </si>
  <si>
    <t>Summe Gesamtprojekt</t>
  </si>
  <si>
    <t>Cut-Over-Manager</t>
  </si>
  <si>
    <t>[AP 1.1]</t>
  </si>
  <si>
    <t>[AP 2.1]</t>
  </si>
  <si>
    <t>Build inkl. funktionaler Tests und Fehlerbehebung aus fachlichen Tests</t>
  </si>
  <si>
    <t>[AP 3.1]</t>
  </si>
  <si>
    <t>[AP 3.2]</t>
  </si>
  <si>
    <t>[AP 3.3]</t>
  </si>
  <si>
    <t>[AP 3.4]</t>
  </si>
  <si>
    <t>[AP 4.1]</t>
  </si>
  <si>
    <t xml:space="preserve">Cut-Over  </t>
  </si>
  <si>
    <t>[AP 5.1]</t>
  </si>
  <si>
    <t>[PH 6]</t>
  </si>
  <si>
    <t>[AP 6.1]</t>
  </si>
  <si>
    <t>Projektmanagement (übergreifend)</t>
  </si>
  <si>
    <t>Projektmanagement</t>
  </si>
  <si>
    <t>[AP 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</si>
</sst>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 &quot;€&quot;"/>
  </numFmts>
  <fonts count="16" x14ac:knownFonts="1">
    <font>
      <sz val="11"/>
      <color theme="1"/>
      <name val="Calibri"/>
      <family val="2"/>
      <scheme val="minor"/>
    </font>
    <font>
      <b/>
      <sz val="16"/>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b/>
      <i/>
      <sz val="11"/>
      <color theme="1"/>
      <name val="Calibri"/>
      <family val="2"/>
      <scheme val="minor"/>
    </font>
    <font>
      <sz val="10"/>
      <color rgb="FF000000"/>
      <name val="Verdana"/>
      <family val="2"/>
    </font>
    <font>
      <sz val="10"/>
      <color theme="1"/>
      <name val="Calibri"/>
      <family val="2"/>
      <scheme val="minor"/>
    </font>
    <font>
      <sz val="10"/>
      <name val="Arial"/>
      <family val="2"/>
    </font>
    <font>
      <sz val="14"/>
      <color theme="1"/>
      <name val="Calibri"/>
      <family val="2"/>
      <scheme val="minor"/>
    </font>
    <font>
      <sz val="16"/>
      <color theme="1"/>
      <name val="Calibri"/>
      <family val="2"/>
      <scheme val="minor"/>
    </font>
    <font>
      <u/>
      <sz val="11"/>
      <color theme="1"/>
      <name val="Calibri"/>
      <family val="2"/>
      <scheme val="minor"/>
    </font>
    <font>
      <sz val="11"/>
      <color theme="1"/>
      <name val="Calibri"/>
      <family val="2"/>
      <scheme val="minor"/>
    </font>
    <font>
      <b/>
      <sz val="16"/>
      <name val="Calibri"/>
      <family val="2"/>
      <scheme val="minor"/>
    </font>
    <font>
      <b/>
      <sz val="12"/>
      <color theme="1"/>
      <name val="Calibri"/>
      <family val="2"/>
      <scheme val="minor"/>
    </font>
    <font>
      <sz val="12"/>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rgb="FFFFFF00"/>
        <bgColor indexed="64"/>
      </patternFill>
    </fill>
    <fill>
      <patternFill patternType="solid">
        <fgColor rgb="FFADA6A1"/>
        <bgColor indexed="64"/>
      </patternFill>
    </fill>
    <fill>
      <patternFill patternType="solid">
        <fgColor rgb="FFD9D9D9"/>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6" tint="0.59999389629810485"/>
        <bgColor indexed="64"/>
      </patternFill>
    </fill>
  </fills>
  <borders count="24">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top style="thin">
        <color indexed="64"/>
      </top>
      <bottom style="hair">
        <color auto="1"/>
      </bottom>
      <diagonal/>
    </border>
    <border>
      <left/>
      <right/>
      <top style="thin">
        <color indexed="64"/>
      </top>
      <bottom style="hair">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auto="1"/>
      </left>
      <right/>
      <top/>
      <bottom style="hair">
        <color auto="1"/>
      </bottom>
      <diagonal/>
    </border>
    <border>
      <left/>
      <right/>
      <top/>
      <bottom style="hair">
        <color auto="1"/>
      </bottom>
      <diagonal/>
    </border>
  </borders>
  <cellStyleXfs count="3">
    <xf numFmtId="0" fontId="0" fillId="0" borderId="0"/>
    <xf numFmtId="0" fontId="8" fillId="0" borderId="0"/>
    <xf numFmtId="44" fontId="12" fillId="0" borderId="0" applyFont="0" applyFill="0" applyBorder="0" applyAlignment="0" applyProtection="0"/>
  </cellStyleXfs>
  <cellXfs count="88">
    <xf numFmtId="0" fontId="0" fillId="0" borderId="0" xfId="0"/>
    <xf numFmtId="0" fontId="1"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0" xfId="0" applyFont="1" applyAlignment="1">
      <alignment horizontal="left" vertical="center"/>
    </xf>
    <xf numFmtId="0" fontId="4" fillId="0" borderId="0" xfId="0" applyFont="1" applyAlignment="1">
      <alignment horizontal="left" vertical="center"/>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3" borderId="4" xfId="0"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xf>
    <xf numFmtId="0" fontId="5" fillId="0" borderId="0" xfId="0" applyFont="1" applyAlignment="1">
      <alignment horizontal="left" vertical="center"/>
    </xf>
    <xf numFmtId="0" fontId="0" fillId="0" borderId="1" xfId="0" applyBorder="1" applyAlignment="1">
      <alignment horizontal="center" vertical="center"/>
    </xf>
    <xf numFmtId="0" fontId="0" fillId="0" borderId="1" xfId="0" applyBorder="1" applyAlignment="1">
      <alignment horizontal="left" vertical="center"/>
    </xf>
    <xf numFmtId="16" fontId="0" fillId="0" borderId="1" xfId="0" quotePrefix="1" applyNumberFormat="1" applyBorder="1" applyAlignment="1">
      <alignment horizontal="center" vertical="center" wrapText="1"/>
    </xf>
    <xf numFmtId="0" fontId="6" fillId="0" borderId="7" xfId="0" applyFont="1" applyBorder="1" applyAlignment="1">
      <alignment vertical="center" wrapText="1"/>
    </xf>
    <xf numFmtId="0" fontId="6" fillId="5" borderId="8" xfId="0" applyFont="1" applyFill="1" applyBorder="1" applyAlignment="1">
      <alignment horizontal="center" vertical="center" wrapText="1"/>
    </xf>
    <xf numFmtId="0" fontId="0" fillId="0" borderId="0" xfId="0" applyAlignment="1">
      <alignment horizontal="center" vertical="center"/>
    </xf>
    <xf numFmtId="14" fontId="2" fillId="7" borderId="1" xfId="0" applyNumberFormat="1" applyFont="1" applyFill="1" applyBorder="1" applyAlignment="1">
      <alignment horizontal="center" vertical="center"/>
    </xf>
    <xf numFmtId="0" fontId="2" fillId="7" borderId="1" xfId="0" applyFont="1" applyFill="1" applyBorder="1" applyAlignment="1">
      <alignment horizontal="left" vertical="center"/>
    </xf>
    <xf numFmtId="0" fontId="2" fillId="7" borderId="1" xfId="0" applyFont="1" applyFill="1" applyBorder="1" applyAlignment="1">
      <alignment horizontal="center" vertical="center"/>
    </xf>
    <xf numFmtId="165" fontId="0" fillId="0" borderId="1" xfId="0" applyNumberFormat="1" applyBorder="1" applyAlignment="1">
      <alignment horizontal="right" vertical="center"/>
    </xf>
    <xf numFmtId="164" fontId="2" fillId="2" borderId="1" xfId="0" applyNumberFormat="1" applyFont="1" applyFill="1" applyBorder="1" applyAlignment="1">
      <alignment horizontal="right" vertical="center"/>
    </xf>
    <xf numFmtId="14" fontId="2" fillId="3" borderId="3" xfId="0" applyNumberFormat="1" applyFont="1" applyFill="1" applyBorder="1" applyAlignment="1">
      <alignment horizontal="center" vertical="center" wrapText="1"/>
    </xf>
    <xf numFmtId="14" fontId="0" fillId="3" borderId="4" xfId="0" applyNumberFormat="1" applyFill="1" applyBorder="1" applyAlignment="1">
      <alignment horizontal="center" vertical="center" wrapText="1"/>
    </xf>
    <xf numFmtId="0" fontId="9" fillId="0" borderId="0" xfId="0" applyFont="1" applyAlignment="1">
      <alignment horizontal="left" vertical="center"/>
    </xf>
    <xf numFmtId="0" fontId="0" fillId="0" borderId="0" xfId="0" applyAlignment="1">
      <alignment horizontal="left" vertical="center" wrapText="1"/>
    </xf>
    <xf numFmtId="164" fontId="0" fillId="2" borderId="1" xfId="0" applyNumberFormat="1" applyFill="1" applyBorder="1" applyAlignment="1">
      <alignment horizontal="right" vertical="center"/>
    </xf>
    <xf numFmtId="0" fontId="10" fillId="0" borderId="0" xfId="0" applyFont="1" applyAlignment="1">
      <alignment horizontal="left" vertical="center"/>
    </xf>
    <xf numFmtId="0" fontId="11" fillId="0" borderId="0" xfId="0" applyFont="1" applyAlignment="1">
      <alignment horizontal="left" vertical="center"/>
    </xf>
    <xf numFmtId="0" fontId="0" fillId="0" borderId="0" xfId="0" applyAlignment="1">
      <alignment horizontal="left" vertical="top"/>
    </xf>
    <xf numFmtId="0" fontId="0" fillId="0" borderId="0" xfId="0" applyAlignment="1">
      <alignment horizontal="left" vertical="top" wrapText="1"/>
    </xf>
    <xf numFmtId="164" fontId="2" fillId="0" borderId="1" xfId="0" applyNumberFormat="1" applyFont="1" applyBorder="1" applyAlignment="1">
      <alignment horizontal="center" vertical="center"/>
    </xf>
    <xf numFmtId="0" fontId="0" fillId="0" borderId="0" xfId="0" quotePrefix="1" applyAlignment="1">
      <alignment horizontal="left" vertical="top"/>
    </xf>
    <xf numFmtId="0" fontId="0" fillId="0" borderId="11" xfId="0" applyBorder="1" applyAlignment="1">
      <alignment horizontal="center" vertical="top"/>
    </xf>
    <xf numFmtId="0" fontId="0" fillId="0" borderId="12" xfId="0" applyBorder="1" applyAlignment="1">
      <alignment horizontal="left" vertical="top" wrapText="1"/>
    </xf>
    <xf numFmtId="0" fontId="0" fillId="0" borderId="13" xfId="0" applyBorder="1" applyAlignment="1">
      <alignment horizontal="left" vertical="top"/>
    </xf>
    <xf numFmtId="0" fontId="0" fillId="0" borderId="14" xfId="0" applyBorder="1" applyAlignment="1">
      <alignment horizontal="center" vertical="top"/>
    </xf>
    <xf numFmtId="0" fontId="0" fillId="0" borderId="15" xfId="0" applyBorder="1" applyAlignment="1">
      <alignment horizontal="left" vertical="top"/>
    </xf>
    <xf numFmtId="0" fontId="0" fillId="0" borderId="16" xfId="0" applyBorder="1" applyAlignment="1">
      <alignment horizontal="left" vertical="top"/>
    </xf>
    <xf numFmtId="0" fontId="0" fillId="0" borderId="17" xfId="0" applyBorder="1" applyAlignment="1">
      <alignment horizontal="left" vertical="top" wrapText="1"/>
    </xf>
    <xf numFmtId="0" fontId="0" fillId="0" borderId="18" xfId="0" applyBorder="1" applyAlignment="1">
      <alignment horizontal="left" vertical="top"/>
    </xf>
    <xf numFmtId="164" fontId="2" fillId="7" borderId="1" xfId="2" applyNumberFormat="1" applyFont="1" applyFill="1" applyBorder="1" applyAlignment="1">
      <alignment horizontal="center" vertical="center"/>
    </xf>
    <xf numFmtId="0" fontId="7" fillId="4" borderId="0" xfId="0" applyFont="1" applyFill="1" applyAlignment="1">
      <alignment horizontal="left" vertical="center"/>
    </xf>
    <xf numFmtId="0" fontId="1" fillId="4" borderId="0" xfId="0" applyFont="1" applyFill="1" applyAlignment="1">
      <alignment horizontal="left" vertical="center"/>
    </xf>
    <xf numFmtId="164" fontId="0" fillId="4" borderId="1" xfId="0" applyNumberFormat="1" applyFill="1" applyBorder="1" applyAlignment="1">
      <alignment horizontal="center" vertical="center"/>
    </xf>
    <xf numFmtId="0" fontId="0" fillId="4" borderId="1" xfId="0" applyFill="1" applyBorder="1" applyAlignment="1">
      <alignment horizontal="center" vertical="center"/>
    </xf>
    <xf numFmtId="0" fontId="2" fillId="8" borderId="1" xfId="0" applyFont="1" applyFill="1" applyBorder="1" applyAlignment="1">
      <alignment horizontal="center" vertical="center"/>
    </xf>
    <xf numFmtId="0" fontId="2" fillId="8" borderId="1" xfId="0" applyFont="1" applyFill="1" applyBorder="1" applyAlignment="1">
      <alignment horizontal="left" vertical="center"/>
    </xf>
    <xf numFmtId="164" fontId="2" fillId="8" borderId="1" xfId="0" applyNumberFormat="1" applyFont="1" applyFill="1" applyBorder="1" applyAlignment="1">
      <alignment horizontal="right" vertical="center"/>
    </xf>
    <xf numFmtId="0" fontId="13" fillId="0" borderId="0" xfId="0" applyFont="1" applyAlignment="1">
      <alignment horizontal="left" vertical="center"/>
    </xf>
    <xf numFmtId="0" fontId="0" fillId="4" borderId="0" xfId="0" applyFill="1" applyAlignment="1">
      <alignment horizontal="left" vertical="center"/>
    </xf>
    <xf numFmtId="0" fontId="14" fillId="0" borderId="20" xfId="0" applyFont="1" applyBorder="1" applyAlignment="1">
      <alignment horizontal="center" vertical="center"/>
    </xf>
    <xf numFmtId="164" fontId="14" fillId="9" borderId="21" xfId="2" applyNumberFormat="1" applyFont="1" applyFill="1" applyBorder="1" applyAlignment="1">
      <alignment horizontal="right" vertical="center" wrapText="1"/>
    </xf>
    <xf numFmtId="44" fontId="0" fillId="4" borderId="1" xfId="2" applyFont="1" applyFill="1" applyBorder="1" applyAlignment="1">
      <alignment horizontal="center" vertical="center"/>
    </xf>
    <xf numFmtId="0" fontId="2" fillId="3" borderId="22" xfId="0" applyFont="1" applyFill="1" applyBorder="1" applyAlignment="1">
      <alignment vertical="center" wrapText="1"/>
    </xf>
    <xf numFmtId="0" fontId="2" fillId="3" borderId="23" xfId="0" applyFont="1" applyFill="1" applyBorder="1" applyAlignment="1">
      <alignment vertical="center" wrapText="1"/>
    </xf>
    <xf numFmtId="14" fontId="0" fillId="3" borderId="23" xfId="0" applyNumberFormat="1" applyFill="1" applyBorder="1" applyAlignment="1">
      <alignment horizontal="center" vertical="center" wrapText="1"/>
    </xf>
    <xf numFmtId="14" fontId="2" fillId="3" borderId="22" xfId="0" applyNumberFormat="1" applyFont="1" applyFill="1" applyBorder="1" applyAlignment="1">
      <alignment horizontal="center" vertical="center" wrapText="1"/>
    </xf>
    <xf numFmtId="164" fontId="14" fillId="9" borderId="5" xfId="2" applyNumberFormat="1" applyFont="1" applyFill="1" applyBorder="1" applyAlignment="1">
      <alignment horizontal="right" vertical="center" wrapText="1"/>
    </xf>
    <xf numFmtId="0" fontId="2" fillId="2" borderId="8" xfId="0" applyFont="1" applyFill="1" applyBorder="1" applyAlignment="1">
      <alignment horizontal="center" vertical="center" wrapText="1"/>
    </xf>
    <xf numFmtId="0" fontId="0" fillId="0" borderId="8" xfId="0" applyBorder="1" applyAlignment="1">
      <alignment horizontal="center" vertical="center"/>
    </xf>
    <xf numFmtId="165" fontId="0" fillId="4" borderId="8" xfId="0" applyNumberFormat="1" applyFill="1" applyBorder="1" applyAlignment="1">
      <alignment horizontal="right" vertical="center"/>
    </xf>
    <xf numFmtId="0" fontId="0" fillId="0" borderId="0" xfId="0" applyAlignment="1">
      <alignment horizontal="left" vertical="center" indent="1"/>
    </xf>
    <xf numFmtId="0" fontId="2" fillId="7"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49" fontId="7" fillId="0" borderId="0" xfId="0" applyNumberFormat="1" applyFont="1" applyAlignment="1">
      <alignment horizontal="left" vertical="center"/>
    </xf>
    <xf numFmtId="0" fontId="14" fillId="9" borderId="19" xfId="0" applyFont="1" applyFill="1" applyBorder="1" applyAlignment="1">
      <alignment horizontal="center" vertical="center" wrapText="1"/>
    </xf>
    <xf numFmtId="0" fontId="15" fillId="0" borderId="20" xfId="0" applyFont="1" applyBorder="1" applyAlignment="1">
      <alignment horizontal="center"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16" fontId="0" fillId="0" borderId="9" xfId="0" quotePrefix="1" applyNumberFormat="1" applyBorder="1" applyAlignment="1">
      <alignment horizontal="left" vertical="center" wrapText="1"/>
    </xf>
    <xf numFmtId="16" fontId="0" fillId="0" borderId="10" xfId="0" quotePrefix="1" applyNumberFormat="1" applyBorder="1" applyAlignment="1">
      <alignment horizontal="left" vertical="center" wrapText="1"/>
    </xf>
    <xf numFmtId="0" fontId="7" fillId="4" borderId="0" xfId="0" applyFont="1" applyFill="1" applyAlignment="1">
      <alignment horizontal="left" vertical="center"/>
    </xf>
    <xf numFmtId="0" fontId="6" fillId="6" borderId="7"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14" fillId="9" borderId="7" xfId="0" applyFont="1" applyFill="1" applyBorder="1" applyAlignment="1">
      <alignment horizontal="center" vertical="center" wrapText="1"/>
    </xf>
    <xf numFmtId="0" fontId="14" fillId="9"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0" borderId="8" xfId="0" applyBorder="1" applyAlignment="1">
      <alignment vertical="center"/>
    </xf>
    <xf numFmtId="0" fontId="0" fillId="4" borderId="8" xfId="0" applyFill="1" applyBorder="1" applyAlignment="1">
      <alignment horizontal="center" vertical="center"/>
    </xf>
  </cellXfs>
  <cellStyles count="3">
    <cellStyle name="Standard" xfId="0" builtinId="0"/>
    <cellStyle name="Standard 5" xfId="1" xr:uid="{00000000-0005-0000-0000-000001000000}"/>
    <cellStyle name="Währung" xfId="2"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D40"/>
  <sheetViews>
    <sheetView showGridLines="0" zoomScaleNormal="100" workbookViewId="0">
      <selection activeCell="C13" sqref="C13"/>
    </sheetView>
  </sheetViews>
  <sheetFormatPr baseColWidth="10" defaultColWidth="11.44140625" defaultRowHeight="14.4" x14ac:dyDescent="0.3"/>
  <cols>
    <col min="1" max="1" width="1.88671875" style="2" customWidth="1"/>
    <col min="2" max="2" width="4.5546875" style="2" customWidth="1"/>
    <col min="3" max="3" width="119.44140625" style="2" customWidth="1"/>
    <col min="4" max="4" width="3.44140625" style="2" customWidth="1"/>
    <col min="5" max="16384" width="11.44140625" style="2"/>
  </cols>
  <sheetData>
    <row r="2" spans="2:4" ht="21" x14ac:dyDescent="0.3">
      <c r="B2" s="1" t="s">
        <v>0</v>
      </c>
    </row>
    <row r="3" spans="2:4" ht="21" x14ac:dyDescent="0.3">
      <c r="B3" s="55" t="s">
        <v>1</v>
      </c>
    </row>
    <row r="4" spans="2:4" ht="21" x14ac:dyDescent="0.3">
      <c r="B4" s="1"/>
    </row>
    <row r="5" spans="2:4" ht="15" customHeight="1" x14ac:dyDescent="0.3">
      <c r="B5" s="1"/>
    </row>
    <row r="6" spans="2:4" ht="18" x14ac:dyDescent="0.3">
      <c r="B6" s="7" t="s">
        <v>2</v>
      </c>
    </row>
    <row r="8" spans="2:4" s="35" customFormat="1" ht="20.25" customHeight="1" x14ac:dyDescent="0.3">
      <c r="B8" s="39" t="s">
        <v>3</v>
      </c>
      <c r="C8" s="40" t="s">
        <v>4</v>
      </c>
      <c r="D8" s="41"/>
    </row>
    <row r="9" spans="2:4" s="35" customFormat="1" x14ac:dyDescent="0.3">
      <c r="B9" s="42"/>
      <c r="C9" s="36" t="s">
        <v>5</v>
      </c>
      <c r="D9" s="43"/>
    </row>
    <row r="10" spans="2:4" s="35" customFormat="1" x14ac:dyDescent="0.3">
      <c r="B10" s="42"/>
      <c r="C10" s="36" t="s">
        <v>6</v>
      </c>
      <c r="D10" s="43"/>
    </row>
    <row r="11" spans="2:4" s="35" customFormat="1" x14ac:dyDescent="0.3">
      <c r="B11" s="42"/>
      <c r="C11" s="36" t="s">
        <v>7</v>
      </c>
      <c r="D11" s="43"/>
    </row>
    <row r="12" spans="2:4" s="35" customFormat="1" x14ac:dyDescent="0.3">
      <c r="B12" s="42"/>
      <c r="C12" s="36"/>
      <c r="D12" s="43"/>
    </row>
    <row r="13" spans="2:4" s="35" customFormat="1" ht="35.25" customHeight="1" x14ac:dyDescent="0.3">
      <c r="B13" s="42" t="s">
        <v>8</v>
      </c>
      <c r="C13" s="36" t="s">
        <v>10</v>
      </c>
      <c r="D13" s="43"/>
    </row>
    <row r="14" spans="2:4" s="35" customFormat="1" ht="24" customHeight="1" x14ac:dyDescent="0.3">
      <c r="B14" s="42" t="s">
        <v>9</v>
      </c>
      <c r="C14" s="36" t="s">
        <v>12</v>
      </c>
      <c r="D14" s="43"/>
    </row>
    <row r="15" spans="2:4" s="35" customFormat="1" ht="49.5" customHeight="1" x14ac:dyDescent="0.3">
      <c r="B15" s="42" t="s">
        <v>11</v>
      </c>
      <c r="C15" s="36" t="s">
        <v>14</v>
      </c>
      <c r="D15" s="43"/>
    </row>
    <row r="16" spans="2:4" s="35" customFormat="1" ht="28.8" x14ac:dyDescent="0.3">
      <c r="B16" s="42" t="s">
        <v>13</v>
      </c>
      <c r="C16" s="36" t="s">
        <v>15</v>
      </c>
      <c r="D16" s="43"/>
    </row>
    <row r="17" spans="2:4" s="35" customFormat="1" x14ac:dyDescent="0.3">
      <c r="B17" s="42"/>
      <c r="C17" s="36"/>
      <c r="D17" s="43"/>
    </row>
    <row r="18" spans="2:4" s="35" customFormat="1" x14ac:dyDescent="0.3">
      <c r="B18" s="42"/>
      <c r="C18" s="36"/>
      <c r="D18" s="43"/>
    </row>
    <row r="19" spans="2:4" s="35" customFormat="1" x14ac:dyDescent="0.3">
      <c r="B19" s="42"/>
      <c r="C19" s="36"/>
      <c r="D19" s="43"/>
    </row>
    <row r="20" spans="2:4" s="35" customFormat="1" x14ac:dyDescent="0.3">
      <c r="B20" s="44"/>
      <c r="C20" s="45"/>
      <c r="D20" s="46"/>
    </row>
    <row r="21" spans="2:4" s="35" customFormat="1" x14ac:dyDescent="0.3">
      <c r="B21" s="38"/>
      <c r="C21" s="36"/>
    </row>
    <row r="22" spans="2:4" s="35" customFormat="1" x14ac:dyDescent="0.3">
      <c r="C22" s="36"/>
    </row>
    <row r="23" spans="2:4" s="35" customFormat="1" x14ac:dyDescent="0.3">
      <c r="C23" s="36"/>
    </row>
    <row r="24" spans="2:4" x14ac:dyDescent="0.3">
      <c r="C24" s="36"/>
    </row>
    <row r="25" spans="2:4" x14ac:dyDescent="0.3">
      <c r="B25" s="35"/>
      <c r="C25" s="36"/>
    </row>
    <row r="26" spans="2:4" ht="54" customHeight="1" x14ac:dyDescent="0.3">
      <c r="B26" s="35"/>
      <c r="C26" s="36"/>
    </row>
    <row r="27" spans="2:4" x14ac:dyDescent="0.3">
      <c r="B27" s="35"/>
      <c r="C27" s="35"/>
    </row>
    <row r="28" spans="2:4" x14ac:dyDescent="0.3">
      <c r="B28" s="35"/>
      <c r="C28" s="35"/>
    </row>
    <row r="29" spans="2:4" x14ac:dyDescent="0.3">
      <c r="B29" s="35"/>
      <c r="C29" s="35"/>
    </row>
    <row r="30" spans="2:4" x14ac:dyDescent="0.3">
      <c r="B30" s="35"/>
      <c r="C30" s="35"/>
    </row>
    <row r="31" spans="2:4" x14ac:dyDescent="0.3">
      <c r="B31" s="35"/>
      <c r="C31" s="35"/>
    </row>
    <row r="32" spans="2:4" x14ac:dyDescent="0.3">
      <c r="B32" s="35"/>
      <c r="C32" s="35"/>
    </row>
    <row r="33" spans="2:3" x14ac:dyDescent="0.3">
      <c r="B33" s="35"/>
      <c r="C33" s="35"/>
    </row>
    <row r="34" spans="2:3" x14ac:dyDescent="0.3">
      <c r="B34" s="35"/>
      <c r="C34" s="35"/>
    </row>
    <row r="35" spans="2:3" x14ac:dyDescent="0.3">
      <c r="B35" s="35"/>
      <c r="C35" s="35"/>
    </row>
    <row r="36" spans="2:3" x14ac:dyDescent="0.3">
      <c r="B36" s="35"/>
      <c r="C36" s="35"/>
    </row>
    <row r="37" spans="2:3" x14ac:dyDescent="0.3">
      <c r="B37" s="35"/>
      <c r="C37" s="35"/>
    </row>
    <row r="38" spans="2:3" x14ac:dyDescent="0.3">
      <c r="B38" s="35"/>
      <c r="C38" s="35"/>
    </row>
    <row r="39" spans="2:3" x14ac:dyDescent="0.3">
      <c r="B39" s="35"/>
      <c r="C39" s="35"/>
    </row>
    <row r="40" spans="2:3" x14ac:dyDescent="0.3">
      <c r="B40" s="35"/>
      <c r="C40" s="35"/>
    </row>
  </sheetData>
  <pageMargins left="0.39370078740157483" right="0.59055118110236227" top="0.59055118110236227" bottom="0.59055118110236227" header="0.31496062992125984" footer="0.11811023622047245"/>
  <pageSetup paperSize="9" scale="88" orientation="landscape" r:id="rId1"/>
  <headerFooter>
    <oddHeader>&amp;Lswb AG&amp;R&amp;G</oddHeader>
    <oddFooter>&amp;C&amp;10Seite &amp;P von &amp;N</oddFooter>
  </headerFooter>
  <customProperties>
    <customPr name="_pios_id" r:id="rId2"/>
  </customProperties>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B2:G37"/>
  <sheetViews>
    <sheetView showGridLines="0" topLeftCell="A17" zoomScaleNormal="100" workbookViewId="0">
      <selection activeCell="E35" sqref="E35"/>
    </sheetView>
  </sheetViews>
  <sheetFormatPr baseColWidth="10" defaultColWidth="11.44140625" defaultRowHeight="14.4" x14ac:dyDescent="0.3"/>
  <cols>
    <col min="1" max="1" width="1.88671875" style="2" customWidth="1"/>
    <col min="2" max="2" width="11.5546875" style="2" customWidth="1"/>
    <col min="3" max="3" width="32.44140625" style="2" customWidth="1"/>
    <col min="4" max="4" width="16.109375" style="2" customWidth="1"/>
    <col min="5" max="5" width="11.5546875" style="2" customWidth="1"/>
    <col min="6" max="6" width="7.88671875" style="2" customWidth="1"/>
    <col min="7" max="7" width="15.44140625" style="2" customWidth="1"/>
    <col min="8" max="16384" width="11.44140625" style="2"/>
  </cols>
  <sheetData>
    <row r="2" spans="2:7" ht="21" x14ac:dyDescent="0.3">
      <c r="B2" s="1" t="str">
        <f>Start!B2</f>
        <v>25_8516 S4 Unity</v>
      </c>
      <c r="C2" s="1"/>
      <c r="D2" s="1"/>
      <c r="E2" s="1"/>
      <c r="F2" s="1"/>
      <c r="G2" s="1"/>
    </row>
    <row r="3" spans="2:7" ht="21" x14ac:dyDescent="0.3">
      <c r="B3" s="1" t="str">
        <f>Start!B3</f>
        <v>Anlage 08_Preisangaben</v>
      </c>
      <c r="C3" s="1"/>
      <c r="D3" s="1"/>
      <c r="E3" s="1"/>
      <c r="F3" s="1"/>
      <c r="G3" s="1"/>
    </row>
    <row r="4" spans="2:7" ht="15" customHeight="1" x14ac:dyDescent="0.3">
      <c r="B4" s="1"/>
      <c r="C4" s="1"/>
      <c r="D4" s="1"/>
      <c r="E4" s="1"/>
      <c r="F4" s="1"/>
      <c r="G4" s="1"/>
    </row>
    <row r="5" spans="2:7" ht="15" customHeight="1" x14ac:dyDescent="0.3">
      <c r="B5" s="1"/>
      <c r="C5" s="1"/>
      <c r="D5" s="1"/>
      <c r="E5" s="1"/>
      <c r="F5" s="1"/>
      <c r="G5" s="1"/>
    </row>
    <row r="6" spans="2:7" ht="21" x14ac:dyDescent="0.3">
      <c r="B6" s="48" t="s">
        <v>16</v>
      </c>
      <c r="C6" s="49"/>
      <c r="D6" s="49"/>
      <c r="E6" s="49"/>
      <c r="F6" s="49"/>
      <c r="G6" s="49"/>
    </row>
    <row r="8" spans="2:7" x14ac:dyDescent="0.3">
      <c r="B8" s="16" t="s">
        <v>17</v>
      </c>
      <c r="C8" s="79"/>
      <c r="D8" s="79"/>
      <c r="E8" s="79"/>
      <c r="F8" s="79"/>
      <c r="G8" s="79"/>
    </row>
    <row r="9" spans="2:7" x14ac:dyDescent="0.3">
      <c r="B9" s="8"/>
      <c r="C9" s="8"/>
      <c r="D9" s="8"/>
      <c r="E9" s="8"/>
      <c r="F9" s="8"/>
      <c r="G9" s="8"/>
    </row>
    <row r="10" spans="2:7" ht="30.75" customHeight="1" x14ac:dyDescent="0.3">
      <c r="B10" s="80" t="s">
        <v>18</v>
      </c>
      <c r="C10" s="82"/>
      <c r="D10" s="80" t="s">
        <v>19</v>
      </c>
      <c r="E10" s="81"/>
      <c r="F10" s="81"/>
      <c r="G10" s="82"/>
    </row>
    <row r="11" spans="2:7" ht="15" customHeight="1" x14ac:dyDescent="0.3">
      <c r="B11" s="21">
        <v>1</v>
      </c>
      <c r="C11" s="20" t="s">
        <v>20</v>
      </c>
      <c r="D11" s="74" t="s">
        <v>21</v>
      </c>
      <c r="E11" s="75"/>
      <c r="F11" s="75"/>
      <c r="G11" s="76"/>
    </row>
    <row r="12" spans="2:7" ht="15" customHeight="1" x14ac:dyDescent="0.3">
      <c r="B12" s="21">
        <v>2</v>
      </c>
      <c r="C12" s="20" t="s">
        <v>22</v>
      </c>
      <c r="D12" s="74" t="s">
        <v>23</v>
      </c>
      <c r="E12" s="75"/>
      <c r="F12" s="75"/>
      <c r="G12" s="76"/>
    </row>
    <row r="13" spans="2:7" ht="15" customHeight="1" x14ac:dyDescent="0.3">
      <c r="B13" s="21">
        <v>3</v>
      </c>
      <c r="C13" s="20" t="s">
        <v>24</v>
      </c>
      <c r="D13" s="74" t="s">
        <v>25</v>
      </c>
      <c r="E13" s="75"/>
      <c r="F13" s="75"/>
      <c r="G13" s="76"/>
    </row>
    <row r="15" spans="2:7" x14ac:dyDescent="0.3">
      <c r="B15" s="16" t="s">
        <v>26</v>
      </c>
      <c r="C15" s="8"/>
      <c r="D15" s="8"/>
      <c r="E15" s="8"/>
      <c r="F15" s="8"/>
      <c r="G15" s="8"/>
    </row>
    <row r="16" spans="2:7" x14ac:dyDescent="0.3">
      <c r="B16" s="8"/>
      <c r="C16" s="8"/>
      <c r="D16" s="8"/>
      <c r="E16" s="8"/>
      <c r="F16" s="8"/>
      <c r="G16" s="8"/>
    </row>
    <row r="17" spans="2:7" s="4" customFormat="1" ht="29.25" customHeight="1" x14ac:dyDescent="0.3">
      <c r="B17" s="5" t="s">
        <v>27</v>
      </c>
      <c r="C17" s="5" t="s">
        <v>28</v>
      </c>
      <c r="D17" s="5" t="s">
        <v>18</v>
      </c>
      <c r="E17" s="5" t="s">
        <v>29</v>
      </c>
      <c r="F17" s="5" t="s">
        <v>30</v>
      </c>
      <c r="G17" s="5" t="s">
        <v>31</v>
      </c>
    </row>
    <row r="18" spans="2:7" ht="21.9" customHeight="1" x14ac:dyDescent="0.3">
      <c r="B18" s="19" t="s">
        <v>32</v>
      </c>
      <c r="C18" s="18" t="s">
        <v>33</v>
      </c>
      <c r="D18" s="17">
        <v>2</v>
      </c>
      <c r="E18" s="50"/>
      <c r="F18" s="17">
        <v>8</v>
      </c>
      <c r="G18" s="37">
        <f t="shared" ref="G18:G21" si="0">E18*F18</f>
        <v>0</v>
      </c>
    </row>
    <row r="19" spans="2:7" ht="21.9" customHeight="1" x14ac:dyDescent="0.3">
      <c r="B19" s="19" t="s">
        <v>34</v>
      </c>
      <c r="C19" s="18" t="s">
        <v>33</v>
      </c>
      <c r="D19" s="17">
        <v>3</v>
      </c>
      <c r="E19" s="50"/>
      <c r="F19" s="17">
        <v>8</v>
      </c>
      <c r="G19" s="37">
        <f t="shared" si="0"/>
        <v>0</v>
      </c>
    </row>
    <row r="20" spans="2:7" ht="21.9" customHeight="1" x14ac:dyDescent="0.3">
      <c r="B20" s="19" t="s">
        <v>35</v>
      </c>
      <c r="C20" s="18" t="s">
        <v>36</v>
      </c>
      <c r="D20" s="17">
        <v>1</v>
      </c>
      <c r="E20" s="50"/>
      <c r="F20" s="17">
        <v>8</v>
      </c>
      <c r="G20" s="37">
        <f t="shared" si="0"/>
        <v>0</v>
      </c>
    </row>
    <row r="21" spans="2:7" ht="21.9" customHeight="1" x14ac:dyDescent="0.3">
      <c r="B21" s="19" t="s">
        <v>37</v>
      </c>
      <c r="C21" s="18" t="s">
        <v>36</v>
      </c>
      <c r="D21" s="17">
        <v>2</v>
      </c>
      <c r="E21" s="50"/>
      <c r="F21" s="17">
        <v>8</v>
      </c>
      <c r="G21" s="37">
        <f t="shared" si="0"/>
        <v>0</v>
      </c>
    </row>
    <row r="22" spans="2:7" ht="21.9" customHeight="1" x14ac:dyDescent="0.3">
      <c r="B22" s="19" t="s">
        <v>38</v>
      </c>
      <c r="C22" s="18" t="s">
        <v>39</v>
      </c>
      <c r="D22" s="17">
        <v>2</v>
      </c>
      <c r="E22" s="50"/>
      <c r="F22" s="17">
        <v>8</v>
      </c>
      <c r="G22" s="37">
        <f>E22*F22</f>
        <v>0</v>
      </c>
    </row>
    <row r="23" spans="2:7" ht="21.9" customHeight="1" x14ac:dyDescent="0.3">
      <c r="B23" s="19" t="s">
        <v>40</v>
      </c>
      <c r="C23" s="18" t="s">
        <v>39</v>
      </c>
      <c r="D23" s="17">
        <v>3</v>
      </c>
      <c r="E23" s="50"/>
      <c r="F23" s="17">
        <v>8</v>
      </c>
      <c r="G23" s="37">
        <f>E23*F23</f>
        <v>0</v>
      </c>
    </row>
    <row r="24" spans="2:7" ht="21.9" customHeight="1" x14ac:dyDescent="0.3">
      <c r="B24" s="19" t="s">
        <v>41</v>
      </c>
      <c r="C24" s="18" t="s">
        <v>42</v>
      </c>
      <c r="D24" s="17">
        <v>1</v>
      </c>
      <c r="E24" s="50"/>
      <c r="F24" s="17">
        <v>8</v>
      </c>
      <c r="G24" s="37">
        <f>E24*F24</f>
        <v>0</v>
      </c>
    </row>
    <row r="25" spans="2:7" ht="21.9" customHeight="1" x14ac:dyDescent="0.3">
      <c r="B25" s="19" t="s">
        <v>43</v>
      </c>
      <c r="C25" s="18" t="s">
        <v>42</v>
      </c>
      <c r="D25" s="17">
        <v>2</v>
      </c>
      <c r="E25" s="50"/>
      <c r="F25" s="17">
        <v>8</v>
      </c>
      <c r="G25" s="37">
        <f t="shared" ref="G25:G31" si="1">E25*F25</f>
        <v>0</v>
      </c>
    </row>
    <row r="26" spans="2:7" ht="21.9" customHeight="1" x14ac:dyDescent="0.3">
      <c r="B26" s="19" t="s">
        <v>44</v>
      </c>
      <c r="C26" s="18" t="s">
        <v>42</v>
      </c>
      <c r="D26" s="17">
        <v>3</v>
      </c>
      <c r="E26" s="50"/>
      <c r="F26" s="17">
        <v>8</v>
      </c>
      <c r="G26" s="37">
        <f t="shared" si="1"/>
        <v>0</v>
      </c>
    </row>
    <row r="27" spans="2:7" ht="21.9" customHeight="1" x14ac:dyDescent="0.3">
      <c r="B27" s="19" t="s">
        <v>45</v>
      </c>
      <c r="C27" s="18" t="s">
        <v>46</v>
      </c>
      <c r="D27" s="17">
        <v>1</v>
      </c>
      <c r="E27" s="50"/>
      <c r="F27" s="17">
        <v>8</v>
      </c>
      <c r="G27" s="37">
        <f t="shared" si="1"/>
        <v>0</v>
      </c>
    </row>
    <row r="28" spans="2:7" ht="21.9" customHeight="1" x14ac:dyDescent="0.3">
      <c r="B28" s="19" t="s">
        <v>47</v>
      </c>
      <c r="C28" s="18" t="s">
        <v>46</v>
      </c>
      <c r="D28" s="17">
        <v>2</v>
      </c>
      <c r="E28" s="50"/>
      <c r="F28" s="17">
        <v>8</v>
      </c>
      <c r="G28" s="37">
        <f t="shared" ref="G28" si="2">E28*F28</f>
        <v>0</v>
      </c>
    </row>
    <row r="29" spans="2:7" ht="21.9" customHeight="1" x14ac:dyDescent="0.3">
      <c r="B29" s="19" t="s">
        <v>48</v>
      </c>
      <c r="C29" s="18" t="s">
        <v>46</v>
      </c>
      <c r="D29" s="17">
        <v>3</v>
      </c>
      <c r="E29" s="50"/>
      <c r="F29" s="17">
        <v>8</v>
      </c>
      <c r="G29" s="37">
        <f t="shared" si="1"/>
        <v>0</v>
      </c>
    </row>
    <row r="30" spans="2:7" ht="21.9" customHeight="1" x14ac:dyDescent="0.3">
      <c r="B30" s="19" t="s">
        <v>49</v>
      </c>
      <c r="C30" s="18" t="s">
        <v>50</v>
      </c>
      <c r="D30" s="17">
        <v>2</v>
      </c>
      <c r="E30" s="50"/>
      <c r="F30" s="17">
        <v>8</v>
      </c>
      <c r="G30" s="37">
        <f t="shared" si="1"/>
        <v>0</v>
      </c>
    </row>
    <row r="31" spans="2:7" ht="21.9" customHeight="1" x14ac:dyDescent="0.3">
      <c r="B31" s="19" t="s">
        <v>51</v>
      </c>
      <c r="C31" s="18" t="s">
        <v>50</v>
      </c>
      <c r="D31" s="17">
        <v>3</v>
      </c>
      <c r="E31" s="50"/>
      <c r="F31" s="17">
        <v>8</v>
      </c>
      <c r="G31" s="37">
        <f t="shared" si="1"/>
        <v>0</v>
      </c>
    </row>
    <row r="32" spans="2:7" ht="21.9" customHeight="1" x14ac:dyDescent="0.3">
      <c r="B32" s="19" t="s">
        <v>52</v>
      </c>
      <c r="C32" s="18" t="s">
        <v>88</v>
      </c>
      <c r="D32" s="17">
        <v>2</v>
      </c>
      <c r="E32" s="50"/>
      <c r="F32" s="17">
        <v>8</v>
      </c>
      <c r="G32" s="37">
        <f t="shared" ref="G32:G33" si="3">E32*F32</f>
        <v>0</v>
      </c>
    </row>
    <row r="33" spans="2:7" ht="21.9" customHeight="1" x14ac:dyDescent="0.3">
      <c r="B33" s="19" t="s">
        <v>53</v>
      </c>
      <c r="C33" s="18" t="s">
        <v>88</v>
      </c>
      <c r="D33" s="17">
        <v>3</v>
      </c>
      <c r="E33" s="50"/>
      <c r="F33" s="17">
        <v>8</v>
      </c>
      <c r="G33" s="37">
        <f t="shared" si="3"/>
        <v>0</v>
      </c>
    </row>
    <row r="34" spans="2:7" ht="21.9" customHeight="1" x14ac:dyDescent="0.3">
      <c r="B34" s="31"/>
      <c r="C34" s="31"/>
      <c r="D34" s="31"/>
      <c r="E34" s="31"/>
      <c r="F34" s="31"/>
      <c r="G34" s="31"/>
    </row>
    <row r="35" spans="2:7" ht="65.25" customHeight="1" x14ac:dyDescent="0.3">
      <c r="B35" s="19" t="s">
        <v>54</v>
      </c>
      <c r="C35" s="77" t="s">
        <v>55</v>
      </c>
      <c r="D35" s="78"/>
      <c r="E35" s="59"/>
    </row>
    <row r="37" spans="2:7" x14ac:dyDescent="0.3">
      <c r="B37" s="34"/>
    </row>
  </sheetData>
  <mergeCells count="7">
    <mergeCell ref="D13:G13"/>
    <mergeCell ref="C35:D35"/>
    <mergeCell ref="C8:G8"/>
    <mergeCell ref="D11:G11"/>
    <mergeCell ref="D10:G10"/>
    <mergeCell ref="B10:C10"/>
    <mergeCell ref="D12:G12"/>
  </mergeCells>
  <pageMargins left="0.39370078740157483" right="0.59055118110236227" top="0.59055118110236227" bottom="0.59055118110236227" header="0.31496062992125984" footer="0.11811023622047245"/>
  <pageSetup paperSize="9" scale="66" orientation="landscape" r:id="rId1"/>
  <headerFooter>
    <oddHeader>&amp;Lswb AG&amp;R&amp;G</oddHeader>
    <oddFooter>&amp;C&amp;10Seite &amp;P von &amp;N</oddFooter>
  </headerFooter>
  <customProperties>
    <customPr name="_pios_id" r:id="rId2"/>
  </customPropertie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B2:P203"/>
  <sheetViews>
    <sheetView showGridLines="0" tabSelected="1" zoomScale="90" zoomScaleNormal="90" workbookViewId="0">
      <pane ySplit="10" topLeftCell="A11" activePane="bottomLeft" state="frozen"/>
      <selection pane="bottomLeft" activeCell="G9" sqref="G9"/>
    </sheetView>
  </sheetViews>
  <sheetFormatPr baseColWidth="10" defaultColWidth="11.44140625" defaultRowHeight="14.4" outlineLevelRow="1" x14ac:dyDescent="0.3"/>
  <cols>
    <col min="1" max="1" width="3.44140625" style="2" customWidth="1"/>
    <col min="2" max="2" width="11.5546875" style="2" customWidth="1"/>
    <col min="3" max="3" width="43.109375" style="2" bestFit="1" customWidth="1"/>
    <col min="4" max="4" width="11.44140625" style="2" customWidth="1"/>
    <col min="5" max="6" width="8.6640625" style="2" bestFit="1" customWidth="1"/>
    <col min="7" max="7" width="14.88671875" style="22" customWidth="1"/>
    <col min="8" max="8" width="13.5546875" style="22" customWidth="1"/>
    <col min="9" max="9" width="15.44140625" style="2" customWidth="1"/>
    <col min="10" max="10" width="3.44140625" style="2" customWidth="1"/>
    <col min="11" max="11" width="4.44140625" style="2" customWidth="1"/>
    <col min="12" max="16384" width="11.44140625" style="2"/>
  </cols>
  <sheetData>
    <row r="2" spans="2:16" ht="21" x14ac:dyDescent="0.3">
      <c r="B2" s="1" t="str">
        <f>Start!B2</f>
        <v>25_8516 S4 Unity</v>
      </c>
    </row>
    <row r="3" spans="2:16" ht="21" x14ac:dyDescent="0.3">
      <c r="B3" s="1" t="str">
        <f>Start!B3</f>
        <v>Anlage 08_Preisangaben</v>
      </c>
    </row>
    <row r="4" spans="2:16" ht="15" customHeight="1" x14ac:dyDescent="0.3">
      <c r="B4" s="1"/>
      <c r="C4" s="1"/>
      <c r="D4" s="1"/>
      <c r="E4" s="1"/>
      <c r="F4" s="1"/>
      <c r="G4" s="1"/>
      <c r="H4" s="2"/>
    </row>
    <row r="5" spans="2:16" ht="15" customHeight="1" x14ac:dyDescent="0.3">
      <c r="B5" s="1"/>
      <c r="C5" s="1"/>
      <c r="D5" s="1"/>
      <c r="E5" s="1"/>
      <c r="F5" s="1"/>
      <c r="G5" s="1"/>
      <c r="H5" s="2"/>
    </row>
    <row r="6" spans="2:16" ht="21" customHeight="1" x14ac:dyDescent="0.3">
      <c r="B6" s="79" t="s">
        <v>16</v>
      </c>
      <c r="C6" s="79"/>
      <c r="D6" s="79"/>
      <c r="E6" s="79"/>
      <c r="F6" s="79"/>
      <c r="G6" s="79"/>
      <c r="H6" s="79"/>
      <c r="I6" s="79"/>
    </row>
    <row r="8" spans="2:16" x14ac:dyDescent="0.3">
      <c r="B8" s="16" t="s">
        <v>17</v>
      </c>
      <c r="C8" s="71">
        <f>Stundensätze!C8:G8</f>
        <v>0</v>
      </c>
      <c r="D8" s="71"/>
      <c r="E8" s="71"/>
      <c r="F8" s="71"/>
      <c r="G8" s="71"/>
      <c r="H8" s="2"/>
    </row>
    <row r="9" spans="2:16" ht="18" x14ac:dyDescent="0.3">
      <c r="B9" s="30"/>
    </row>
    <row r="10" spans="2:16" s="4" customFormat="1" ht="29.25" customHeight="1" x14ac:dyDescent="0.3">
      <c r="B10" s="5" t="s">
        <v>56</v>
      </c>
      <c r="C10" s="6" t="s">
        <v>57</v>
      </c>
      <c r="D10" s="6" t="s">
        <v>58</v>
      </c>
      <c r="E10" s="6" t="s">
        <v>59</v>
      </c>
      <c r="F10" s="6" t="s">
        <v>60</v>
      </c>
      <c r="G10" s="6" t="s">
        <v>61</v>
      </c>
      <c r="H10" s="6" t="s">
        <v>62</v>
      </c>
      <c r="I10" s="5" t="s">
        <v>63</v>
      </c>
    </row>
    <row r="11" spans="2:16" ht="12.75" customHeight="1" x14ac:dyDescent="0.3">
      <c r="B11" s="7"/>
      <c r="F11" s="22"/>
      <c r="G11" s="2"/>
      <c r="H11" s="2"/>
    </row>
    <row r="12" spans="2:16" s="4" customFormat="1" ht="29.25" customHeight="1" x14ac:dyDescent="0.3">
      <c r="B12" s="83" t="s">
        <v>64</v>
      </c>
      <c r="C12" s="84"/>
      <c r="D12" s="84"/>
      <c r="E12" s="84"/>
      <c r="F12" s="84"/>
      <c r="G12" s="84"/>
      <c r="H12" s="84"/>
      <c r="I12" s="64">
        <f>I31+I50+I120+I139+I175+I194</f>
        <v>0</v>
      </c>
    </row>
    <row r="13" spans="2:16" s="4" customFormat="1" ht="18.600000000000001" customHeight="1" x14ac:dyDescent="0.3">
      <c r="B13" s="60" t="s">
        <v>65</v>
      </c>
      <c r="C13" s="61" t="s">
        <v>66</v>
      </c>
      <c r="D13" s="61"/>
      <c r="E13" s="61"/>
      <c r="F13" s="61"/>
      <c r="G13" s="62"/>
      <c r="H13" s="62"/>
      <c r="I13" s="63"/>
    </row>
    <row r="14" spans="2:16" x14ac:dyDescent="0.3">
      <c r="B14" s="14" t="s">
        <v>89</v>
      </c>
      <c r="C14" s="15" t="s">
        <v>67</v>
      </c>
      <c r="D14" s="15"/>
      <c r="E14" s="11">
        <f>SUM(E15:E30)</f>
        <v>0</v>
      </c>
      <c r="F14" s="11">
        <f>SUM(F15:F30)</f>
        <v>0</v>
      </c>
      <c r="G14" s="12"/>
      <c r="H14" s="12"/>
      <c r="I14" s="27">
        <f>SUM(I15:I30)</f>
        <v>0</v>
      </c>
    </row>
    <row r="15" spans="2:16" s="3" customFormat="1" outlineLevel="1" x14ac:dyDescent="0.3">
      <c r="B15" s="17"/>
      <c r="C15" s="18" t="str">
        <f>Stundensätze!C$18</f>
        <v>Projektleiter</v>
      </c>
      <c r="D15" s="17">
        <f>Stundensätze!D$18</f>
        <v>2</v>
      </c>
      <c r="E15" s="51"/>
      <c r="F15" s="51"/>
      <c r="G15" s="26">
        <f>Stundensätze!$G$18</f>
        <v>0</v>
      </c>
      <c r="H15" s="26">
        <f>Stundensätze!$E$35</f>
        <v>0</v>
      </c>
      <c r="I15" s="26">
        <f t="shared" ref="I15:I30" si="0">F15*G15+E15*(G15+H15)</f>
        <v>0</v>
      </c>
      <c r="P15" s="2"/>
    </row>
    <row r="16" spans="2:16" s="3" customFormat="1" outlineLevel="1" x14ac:dyDescent="0.3">
      <c r="B16" s="17"/>
      <c r="C16" s="18" t="str">
        <f>Stundensätze!C$19</f>
        <v>Projektleiter</v>
      </c>
      <c r="D16" s="17">
        <f>Stundensätze!D$19</f>
        <v>3</v>
      </c>
      <c r="E16" s="51"/>
      <c r="F16" s="51"/>
      <c r="G16" s="26">
        <f>Stundensätze!$G$19</f>
        <v>0</v>
      </c>
      <c r="H16" s="26">
        <f>Stundensätze!$E$35</f>
        <v>0</v>
      </c>
      <c r="I16" s="26">
        <f>F16*G16+E16*(G16+H16)</f>
        <v>0</v>
      </c>
      <c r="P16" s="2"/>
    </row>
    <row r="17" spans="2:16" s="3" customFormat="1" outlineLevel="1" x14ac:dyDescent="0.3">
      <c r="B17" s="17"/>
      <c r="C17" s="18" t="str">
        <f>Stundensätze!C$20</f>
        <v>PMO</v>
      </c>
      <c r="D17" s="17">
        <f>Stundensätze!D$20</f>
        <v>1</v>
      </c>
      <c r="E17" s="51"/>
      <c r="F17" s="51"/>
      <c r="G17" s="26">
        <f>Stundensätze!$G$20</f>
        <v>0</v>
      </c>
      <c r="H17" s="26">
        <f>Stundensätze!$E$35</f>
        <v>0</v>
      </c>
      <c r="I17" s="26">
        <f t="shared" ref="I17:I18" si="1">F17*G17+E17*(G17+H17)</f>
        <v>0</v>
      </c>
      <c r="P17" s="2"/>
    </row>
    <row r="18" spans="2:16" s="3" customFormat="1" outlineLevel="1" x14ac:dyDescent="0.3">
      <c r="B18" s="17"/>
      <c r="C18" s="18" t="str">
        <f>Stundensätze!C$21</f>
        <v>PMO</v>
      </c>
      <c r="D18" s="17">
        <f>Stundensätze!D$21</f>
        <v>2</v>
      </c>
      <c r="E18" s="51"/>
      <c r="F18" s="51"/>
      <c r="G18" s="26">
        <f>Stundensätze!$G$21</f>
        <v>0</v>
      </c>
      <c r="H18" s="26">
        <f>Stundensätze!$E$35</f>
        <v>0</v>
      </c>
      <c r="I18" s="26">
        <f t="shared" si="1"/>
        <v>0</v>
      </c>
      <c r="P18" s="2"/>
    </row>
    <row r="19" spans="2:16" s="3" customFormat="1" outlineLevel="1" x14ac:dyDescent="0.3">
      <c r="B19" s="17"/>
      <c r="C19" s="18" t="str">
        <f>Stundensätze!C$22</f>
        <v>Technical Lead</v>
      </c>
      <c r="D19" s="17">
        <f>Stundensätze!D$22</f>
        <v>2</v>
      </c>
      <c r="E19" s="51"/>
      <c r="F19" s="51"/>
      <c r="G19" s="26">
        <f>Stundensätze!$G$22</f>
        <v>0</v>
      </c>
      <c r="H19" s="26">
        <f>Stundensätze!$E$35</f>
        <v>0</v>
      </c>
      <c r="I19" s="26">
        <f t="shared" si="0"/>
        <v>0</v>
      </c>
      <c r="P19" s="2"/>
    </row>
    <row r="20" spans="2:16" s="3" customFormat="1" outlineLevel="1" x14ac:dyDescent="0.3">
      <c r="B20" s="17"/>
      <c r="C20" s="18" t="str">
        <f>Stundensätze!C$23</f>
        <v>Technical Lead</v>
      </c>
      <c r="D20" s="17">
        <f>Stundensätze!D$23</f>
        <v>3</v>
      </c>
      <c r="E20" s="51"/>
      <c r="F20" s="51"/>
      <c r="G20" s="26">
        <f>Stundensätze!$G$23</f>
        <v>0</v>
      </c>
      <c r="H20" s="26">
        <f>Stundensätze!$E$35</f>
        <v>0</v>
      </c>
      <c r="I20" s="26">
        <f t="shared" si="0"/>
        <v>0</v>
      </c>
      <c r="P20" s="68"/>
    </row>
    <row r="21" spans="2:16" s="3" customFormat="1" outlineLevel="1" x14ac:dyDescent="0.3">
      <c r="B21" s="17"/>
      <c r="C21" s="18" t="str">
        <f>Stundensätze!C$24</f>
        <v>Business Analyst</v>
      </c>
      <c r="D21" s="17">
        <f>Stundensätze!D$24</f>
        <v>1</v>
      </c>
      <c r="E21" s="51"/>
      <c r="F21" s="51"/>
      <c r="G21" s="26">
        <f>Stundensätze!$G$24</f>
        <v>0</v>
      </c>
      <c r="H21" s="26">
        <f>Stundensätze!$E$35</f>
        <v>0</v>
      </c>
      <c r="I21" s="26">
        <f t="shared" si="0"/>
        <v>0</v>
      </c>
      <c r="P21" s="68"/>
    </row>
    <row r="22" spans="2:16" s="3" customFormat="1" outlineLevel="1" x14ac:dyDescent="0.3">
      <c r="B22" s="17"/>
      <c r="C22" s="18" t="str">
        <f>Stundensätze!C$25</f>
        <v>Business Analyst</v>
      </c>
      <c r="D22" s="17">
        <f>Stundensätze!D$25</f>
        <v>2</v>
      </c>
      <c r="E22" s="51"/>
      <c r="F22" s="51"/>
      <c r="G22" s="26">
        <f>Stundensätze!$G$25</f>
        <v>0</v>
      </c>
      <c r="H22" s="26">
        <f>Stundensätze!$E$35</f>
        <v>0</v>
      </c>
      <c r="I22" s="26">
        <f t="shared" si="0"/>
        <v>0</v>
      </c>
      <c r="P22" s="68"/>
    </row>
    <row r="23" spans="2:16" s="3" customFormat="1" outlineLevel="1" x14ac:dyDescent="0.3">
      <c r="B23" s="17"/>
      <c r="C23" s="18" t="str">
        <f>Stundensätze!C$26</f>
        <v>Business Analyst</v>
      </c>
      <c r="D23" s="17">
        <f>Stundensätze!D$26</f>
        <v>3</v>
      </c>
      <c r="E23" s="51"/>
      <c r="F23" s="51"/>
      <c r="G23" s="26">
        <f>Stundensätze!$G$26</f>
        <v>0</v>
      </c>
      <c r="H23" s="26">
        <f>Stundensätze!$E$35</f>
        <v>0</v>
      </c>
      <c r="I23" s="26">
        <f t="shared" si="0"/>
        <v>0</v>
      </c>
      <c r="P23" s="68"/>
    </row>
    <row r="24" spans="2:16" s="3" customFormat="1" outlineLevel="1" x14ac:dyDescent="0.3">
      <c r="B24" s="17"/>
      <c r="C24" s="18" t="str">
        <f>Stundensätze!C$27</f>
        <v>Entwickler</v>
      </c>
      <c r="D24" s="17">
        <f>Stundensätze!D$27</f>
        <v>1</v>
      </c>
      <c r="E24" s="51"/>
      <c r="F24" s="51"/>
      <c r="G24" s="26">
        <f>Stundensätze!$G$27</f>
        <v>0</v>
      </c>
      <c r="H24" s="26">
        <f>Stundensätze!$E$35</f>
        <v>0</v>
      </c>
      <c r="I24" s="26">
        <f t="shared" si="0"/>
        <v>0</v>
      </c>
      <c r="P24" s="2"/>
    </row>
    <row r="25" spans="2:16" s="3" customFormat="1" outlineLevel="1" x14ac:dyDescent="0.3">
      <c r="B25" s="17"/>
      <c r="C25" s="18" t="str">
        <f>Stundensätze!C$28</f>
        <v>Entwickler</v>
      </c>
      <c r="D25" s="17">
        <f>Stundensätze!D$28</f>
        <v>2</v>
      </c>
      <c r="E25" s="51"/>
      <c r="F25" s="51"/>
      <c r="G25" s="26">
        <f>Stundensätze!$G$28</f>
        <v>0</v>
      </c>
      <c r="H25" s="26">
        <f>Stundensätze!$E$35</f>
        <v>0</v>
      </c>
      <c r="I25" s="26">
        <f t="shared" si="0"/>
        <v>0</v>
      </c>
      <c r="P25" s="2"/>
    </row>
    <row r="26" spans="2:16" s="3" customFormat="1" outlineLevel="1" x14ac:dyDescent="0.3">
      <c r="B26" s="17"/>
      <c r="C26" s="18" t="str">
        <f>Stundensätze!C$29</f>
        <v>Entwickler</v>
      </c>
      <c r="D26" s="17">
        <f>Stundensätze!D$29</f>
        <v>3</v>
      </c>
      <c r="E26" s="51"/>
      <c r="F26" s="51"/>
      <c r="G26" s="26">
        <f>Stundensätze!$G$29</f>
        <v>0</v>
      </c>
      <c r="H26" s="26">
        <f>Stundensätze!$E$35</f>
        <v>0</v>
      </c>
      <c r="I26" s="26">
        <f t="shared" si="0"/>
        <v>0</v>
      </c>
      <c r="P26" s="2"/>
    </row>
    <row r="27" spans="2:16" s="3" customFormat="1" outlineLevel="1" x14ac:dyDescent="0.3">
      <c r="B27" s="17"/>
      <c r="C27" s="18" t="str">
        <f>Stundensätze!C$30</f>
        <v>Migrationsmanager</v>
      </c>
      <c r="D27" s="17">
        <f>Stundensätze!D$30</f>
        <v>2</v>
      </c>
      <c r="E27" s="51"/>
      <c r="F27" s="51"/>
      <c r="G27" s="26">
        <f>Stundensätze!$G$30</f>
        <v>0</v>
      </c>
      <c r="H27" s="26">
        <f>Stundensätze!$E$35</f>
        <v>0</v>
      </c>
      <c r="I27" s="26">
        <f t="shared" si="0"/>
        <v>0</v>
      </c>
      <c r="P27" s="2"/>
    </row>
    <row r="28" spans="2:16" s="3" customFormat="1" outlineLevel="1" x14ac:dyDescent="0.3">
      <c r="B28" s="17"/>
      <c r="C28" s="18" t="str">
        <f>Stundensätze!C$31</f>
        <v>Migrationsmanager</v>
      </c>
      <c r="D28" s="17">
        <f>Stundensätze!D$31</f>
        <v>3</v>
      </c>
      <c r="E28" s="51"/>
      <c r="F28" s="51"/>
      <c r="G28" s="26">
        <f>Stundensätze!$G$31</f>
        <v>0</v>
      </c>
      <c r="H28" s="26">
        <f>Stundensätze!$E$35</f>
        <v>0</v>
      </c>
      <c r="I28" s="26">
        <f t="shared" si="0"/>
        <v>0</v>
      </c>
    </row>
    <row r="29" spans="2:16" s="3" customFormat="1" outlineLevel="1" x14ac:dyDescent="0.3">
      <c r="B29" s="17"/>
      <c r="C29" s="18" t="str">
        <f>Stundensätze!C$32</f>
        <v>Cut-Over-Manager</v>
      </c>
      <c r="D29" s="17">
        <f>Stundensätze!D$32</f>
        <v>2</v>
      </c>
      <c r="E29" s="51"/>
      <c r="F29" s="51"/>
      <c r="G29" s="26">
        <f>Stundensätze!$G$32</f>
        <v>0</v>
      </c>
      <c r="H29" s="26">
        <f>Stundensätze!$E$35</f>
        <v>0</v>
      </c>
      <c r="I29" s="26">
        <f t="shared" si="0"/>
        <v>0</v>
      </c>
    </row>
    <row r="30" spans="2:16" s="3" customFormat="1" outlineLevel="1" x14ac:dyDescent="0.3">
      <c r="B30" s="17"/>
      <c r="C30" s="18" t="str">
        <f>Stundensätze!C$33</f>
        <v>Cut-Over-Manager</v>
      </c>
      <c r="D30" s="17">
        <f>Stundensätze!D$33</f>
        <v>3</v>
      </c>
      <c r="E30" s="51"/>
      <c r="F30" s="51"/>
      <c r="G30" s="26">
        <f>Stundensätze!$G$33</f>
        <v>0</v>
      </c>
      <c r="H30" s="26">
        <f>Stundensätze!$E$35</f>
        <v>0</v>
      </c>
      <c r="I30" s="26">
        <f t="shared" si="0"/>
        <v>0</v>
      </c>
    </row>
    <row r="31" spans="2:16" s="3" customFormat="1" ht="19.5" customHeight="1" x14ac:dyDescent="0.3">
      <c r="B31" s="25" t="s">
        <v>76</v>
      </c>
      <c r="C31" s="24" t="str">
        <f>"Summe "&amp;C13</f>
        <v>Summe Initialisierung</v>
      </c>
      <c r="D31" s="24"/>
      <c r="E31" s="25">
        <f>E14</f>
        <v>0</v>
      </c>
      <c r="F31" s="25">
        <f>F14</f>
        <v>0</v>
      </c>
      <c r="G31" s="23"/>
      <c r="H31" s="23"/>
      <c r="I31" s="47">
        <f>I14</f>
        <v>0</v>
      </c>
    </row>
    <row r="32" spans="2:16" s="4" customFormat="1" ht="18.600000000000001" customHeight="1" x14ac:dyDescent="0.3">
      <c r="B32" s="9" t="s">
        <v>77</v>
      </c>
      <c r="C32" s="10" t="s">
        <v>68</v>
      </c>
      <c r="D32" s="10"/>
      <c r="E32" s="10"/>
      <c r="F32" s="10"/>
      <c r="G32" s="29"/>
      <c r="H32" s="29"/>
      <c r="I32" s="28"/>
    </row>
    <row r="33" spans="2:9" x14ac:dyDescent="0.3">
      <c r="B33" s="14" t="s">
        <v>90</v>
      </c>
      <c r="C33" s="15" t="s">
        <v>68</v>
      </c>
      <c r="D33" s="15"/>
      <c r="E33" s="11">
        <f>SUM(E34:E49)</f>
        <v>0</v>
      </c>
      <c r="F33" s="11">
        <f>SUM(F34:F49)</f>
        <v>0</v>
      </c>
      <c r="G33" s="12"/>
      <c r="H33" s="12"/>
      <c r="I33" s="27">
        <f>SUM(I34:I49)</f>
        <v>0</v>
      </c>
    </row>
    <row r="34" spans="2:9" s="3" customFormat="1" outlineLevel="1" x14ac:dyDescent="0.3">
      <c r="B34" s="17"/>
      <c r="C34" s="18" t="str">
        <f>Stundensätze!C$18</f>
        <v>Projektleiter</v>
      </c>
      <c r="D34" s="17">
        <f>Stundensätze!D$18</f>
        <v>2</v>
      </c>
      <c r="E34" s="51"/>
      <c r="F34" s="51"/>
      <c r="G34" s="26">
        <f>Stundensätze!$G$18</f>
        <v>0</v>
      </c>
      <c r="H34" s="26">
        <f>Stundensätze!$E$35</f>
        <v>0</v>
      </c>
      <c r="I34" s="26">
        <f t="shared" ref="I34" si="2">F34*G34+E34*(G34+H34)</f>
        <v>0</v>
      </c>
    </row>
    <row r="35" spans="2:9" s="3" customFormat="1" outlineLevel="1" x14ac:dyDescent="0.3">
      <c r="B35" s="17"/>
      <c r="C35" s="18" t="str">
        <f>Stundensätze!C$19</f>
        <v>Projektleiter</v>
      </c>
      <c r="D35" s="17">
        <f>Stundensätze!D$19</f>
        <v>3</v>
      </c>
      <c r="E35" s="51"/>
      <c r="F35" s="51"/>
      <c r="G35" s="26">
        <f>Stundensätze!$G$19</f>
        <v>0</v>
      </c>
      <c r="H35" s="26">
        <f>Stundensätze!$E$35</f>
        <v>0</v>
      </c>
      <c r="I35" s="26">
        <f>F35*G35+E35*(G35+H35)</f>
        <v>0</v>
      </c>
    </row>
    <row r="36" spans="2:9" s="3" customFormat="1" outlineLevel="1" x14ac:dyDescent="0.3">
      <c r="B36" s="17"/>
      <c r="C36" s="18" t="str">
        <f>Stundensätze!C$20</f>
        <v>PMO</v>
      </c>
      <c r="D36" s="17">
        <f>Stundensätze!D$20</f>
        <v>1</v>
      </c>
      <c r="E36" s="51"/>
      <c r="F36" s="51"/>
      <c r="G36" s="26">
        <f>Stundensätze!$G$20</f>
        <v>0</v>
      </c>
      <c r="H36" s="26">
        <f>Stundensätze!$E$35</f>
        <v>0</v>
      </c>
      <c r="I36" s="26">
        <f t="shared" ref="I36:I49" si="3">F36*G36+E36*(G36+H36)</f>
        <v>0</v>
      </c>
    </row>
    <row r="37" spans="2:9" s="3" customFormat="1" outlineLevel="1" x14ac:dyDescent="0.3">
      <c r="B37" s="17"/>
      <c r="C37" s="18" t="str">
        <f>Stundensätze!C$21</f>
        <v>PMO</v>
      </c>
      <c r="D37" s="17">
        <f>Stundensätze!D$21</f>
        <v>2</v>
      </c>
      <c r="E37" s="51"/>
      <c r="F37" s="51"/>
      <c r="G37" s="26">
        <f>Stundensätze!$G$21</f>
        <v>0</v>
      </c>
      <c r="H37" s="26">
        <f>Stundensätze!$E$35</f>
        <v>0</v>
      </c>
      <c r="I37" s="26">
        <f t="shared" si="3"/>
        <v>0</v>
      </c>
    </row>
    <row r="38" spans="2:9" s="3" customFormat="1" outlineLevel="1" x14ac:dyDescent="0.3">
      <c r="B38" s="17"/>
      <c r="C38" s="18" t="str">
        <f>Stundensätze!C$22</f>
        <v>Technical Lead</v>
      </c>
      <c r="D38" s="17">
        <f>Stundensätze!D$22</f>
        <v>2</v>
      </c>
      <c r="E38" s="51"/>
      <c r="F38" s="51"/>
      <c r="G38" s="26">
        <f>Stundensätze!$G$22</f>
        <v>0</v>
      </c>
      <c r="H38" s="26">
        <f>Stundensätze!$E$35</f>
        <v>0</v>
      </c>
      <c r="I38" s="26">
        <f t="shared" si="3"/>
        <v>0</v>
      </c>
    </row>
    <row r="39" spans="2:9" s="3" customFormat="1" outlineLevel="1" x14ac:dyDescent="0.3">
      <c r="B39" s="17"/>
      <c r="C39" s="18" t="str">
        <f>Stundensätze!C$23</f>
        <v>Technical Lead</v>
      </c>
      <c r="D39" s="17">
        <f>Stundensätze!D$23</f>
        <v>3</v>
      </c>
      <c r="E39" s="51"/>
      <c r="F39" s="51"/>
      <c r="G39" s="26">
        <f>Stundensätze!$G$23</f>
        <v>0</v>
      </c>
      <c r="H39" s="26">
        <f>Stundensätze!$E$35</f>
        <v>0</v>
      </c>
      <c r="I39" s="26">
        <f t="shared" si="3"/>
        <v>0</v>
      </c>
    </row>
    <row r="40" spans="2:9" s="3" customFormat="1" outlineLevel="1" x14ac:dyDescent="0.3">
      <c r="B40" s="17"/>
      <c r="C40" s="18" t="str">
        <f>Stundensätze!C$24</f>
        <v>Business Analyst</v>
      </c>
      <c r="D40" s="17">
        <f>Stundensätze!D$24</f>
        <v>1</v>
      </c>
      <c r="E40" s="51"/>
      <c r="F40" s="51"/>
      <c r="G40" s="26">
        <f>Stundensätze!$G$24</f>
        <v>0</v>
      </c>
      <c r="H40" s="26">
        <f>Stundensätze!$E$35</f>
        <v>0</v>
      </c>
      <c r="I40" s="26">
        <f t="shared" si="3"/>
        <v>0</v>
      </c>
    </row>
    <row r="41" spans="2:9" s="3" customFormat="1" outlineLevel="1" x14ac:dyDescent="0.3">
      <c r="B41" s="17"/>
      <c r="C41" s="18" t="str">
        <f>Stundensätze!C$25</f>
        <v>Business Analyst</v>
      </c>
      <c r="D41" s="17">
        <f>Stundensätze!D$25</f>
        <v>2</v>
      </c>
      <c r="E41" s="51"/>
      <c r="F41" s="51"/>
      <c r="G41" s="26">
        <f>Stundensätze!$G$25</f>
        <v>0</v>
      </c>
      <c r="H41" s="26">
        <f>Stundensätze!$E$35</f>
        <v>0</v>
      </c>
      <c r="I41" s="26">
        <f t="shared" si="3"/>
        <v>0</v>
      </c>
    </row>
    <row r="42" spans="2:9" s="3" customFormat="1" outlineLevel="1" x14ac:dyDescent="0.3">
      <c r="B42" s="17"/>
      <c r="C42" s="18" t="str">
        <f>Stundensätze!C$26</f>
        <v>Business Analyst</v>
      </c>
      <c r="D42" s="17">
        <f>Stundensätze!D$26</f>
        <v>3</v>
      </c>
      <c r="E42" s="51"/>
      <c r="F42" s="51"/>
      <c r="G42" s="26">
        <f>Stundensätze!$G$26</f>
        <v>0</v>
      </c>
      <c r="H42" s="26">
        <f>Stundensätze!$E$35</f>
        <v>0</v>
      </c>
      <c r="I42" s="26">
        <f t="shared" si="3"/>
        <v>0</v>
      </c>
    </row>
    <row r="43" spans="2:9" s="3" customFormat="1" outlineLevel="1" x14ac:dyDescent="0.3">
      <c r="B43" s="17"/>
      <c r="C43" s="18" t="str">
        <f>Stundensätze!C$27</f>
        <v>Entwickler</v>
      </c>
      <c r="D43" s="17">
        <f>Stundensätze!D$27</f>
        <v>1</v>
      </c>
      <c r="E43" s="51"/>
      <c r="F43" s="51"/>
      <c r="G43" s="26">
        <f>Stundensätze!$G$27</f>
        <v>0</v>
      </c>
      <c r="H43" s="26">
        <f>Stundensätze!$E$35</f>
        <v>0</v>
      </c>
      <c r="I43" s="26">
        <f t="shared" si="3"/>
        <v>0</v>
      </c>
    </row>
    <row r="44" spans="2:9" s="3" customFormat="1" outlineLevel="1" x14ac:dyDescent="0.3">
      <c r="B44" s="17"/>
      <c r="C44" s="18" t="str">
        <f>Stundensätze!C$28</f>
        <v>Entwickler</v>
      </c>
      <c r="D44" s="17">
        <f>Stundensätze!D$28</f>
        <v>2</v>
      </c>
      <c r="E44" s="51"/>
      <c r="F44" s="51"/>
      <c r="G44" s="26">
        <f>Stundensätze!$G$28</f>
        <v>0</v>
      </c>
      <c r="H44" s="26">
        <f>Stundensätze!$E$35</f>
        <v>0</v>
      </c>
      <c r="I44" s="26">
        <f t="shared" si="3"/>
        <v>0</v>
      </c>
    </row>
    <row r="45" spans="2:9" s="3" customFormat="1" outlineLevel="1" x14ac:dyDescent="0.3">
      <c r="B45" s="17"/>
      <c r="C45" s="18" t="str">
        <f>Stundensätze!C$29</f>
        <v>Entwickler</v>
      </c>
      <c r="D45" s="17">
        <f>Stundensätze!D$29</f>
        <v>3</v>
      </c>
      <c r="E45" s="51"/>
      <c r="F45" s="51"/>
      <c r="G45" s="26">
        <f>Stundensätze!$G$29</f>
        <v>0</v>
      </c>
      <c r="H45" s="26">
        <f>Stundensätze!$E$35</f>
        <v>0</v>
      </c>
      <c r="I45" s="26">
        <f t="shared" si="3"/>
        <v>0</v>
      </c>
    </row>
    <row r="46" spans="2:9" s="3" customFormat="1" outlineLevel="1" x14ac:dyDescent="0.3">
      <c r="B46" s="17"/>
      <c r="C46" s="18" t="str">
        <f>Stundensätze!C$30</f>
        <v>Migrationsmanager</v>
      </c>
      <c r="D46" s="17">
        <f>Stundensätze!D$30</f>
        <v>2</v>
      </c>
      <c r="E46" s="51"/>
      <c r="F46" s="51"/>
      <c r="G46" s="26">
        <f>Stundensätze!$G$30</f>
        <v>0</v>
      </c>
      <c r="H46" s="26">
        <f>Stundensätze!$E$35</f>
        <v>0</v>
      </c>
      <c r="I46" s="26">
        <f t="shared" si="3"/>
        <v>0</v>
      </c>
    </row>
    <row r="47" spans="2:9" s="3" customFormat="1" outlineLevel="1" x14ac:dyDescent="0.3">
      <c r="B47" s="17"/>
      <c r="C47" s="18" t="str">
        <f>Stundensätze!C$31</f>
        <v>Migrationsmanager</v>
      </c>
      <c r="D47" s="17">
        <f>Stundensätze!D$31</f>
        <v>3</v>
      </c>
      <c r="E47" s="51"/>
      <c r="F47" s="51"/>
      <c r="G47" s="26">
        <f>Stundensätze!$G$31</f>
        <v>0</v>
      </c>
      <c r="H47" s="26">
        <f>Stundensätze!$E$35</f>
        <v>0</v>
      </c>
      <c r="I47" s="26">
        <f t="shared" si="3"/>
        <v>0</v>
      </c>
    </row>
    <row r="48" spans="2:9" s="3" customFormat="1" outlineLevel="1" x14ac:dyDescent="0.3">
      <c r="B48" s="17"/>
      <c r="C48" s="18" t="str">
        <f>Stundensätze!C$32</f>
        <v>Cut-Over-Manager</v>
      </c>
      <c r="D48" s="17">
        <f>Stundensätze!D$32</f>
        <v>2</v>
      </c>
      <c r="E48" s="51"/>
      <c r="F48" s="51"/>
      <c r="G48" s="26">
        <f>Stundensätze!$G$32</f>
        <v>0</v>
      </c>
      <c r="H48" s="26">
        <f>Stundensätze!$E$35</f>
        <v>0</v>
      </c>
      <c r="I48" s="26">
        <f t="shared" si="3"/>
        <v>0</v>
      </c>
    </row>
    <row r="49" spans="2:9" s="3" customFormat="1" outlineLevel="1" x14ac:dyDescent="0.3">
      <c r="B49" s="17"/>
      <c r="C49" s="18" t="str">
        <f>Stundensätze!C$33</f>
        <v>Cut-Over-Manager</v>
      </c>
      <c r="D49" s="17">
        <f>Stundensätze!D$33</f>
        <v>3</v>
      </c>
      <c r="E49" s="51"/>
      <c r="F49" s="51"/>
      <c r="G49" s="26">
        <f>Stundensätze!$G$33</f>
        <v>0</v>
      </c>
      <c r="H49" s="26">
        <f>Stundensätze!$E$35</f>
        <v>0</v>
      </c>
      <c r="I49" s="26">
        <f t="shared" si="3"/>
        <v>0</v>
      </c>
    </row>
    <row r="50" spans="2:9" s="3" customFormat="1" ht="19.5" customHeight="1" x14ac:dyDescent="0.3">
      <c r="B50" s="25" t="s">
        <v>76</v>
      </c>
      <c r="C50" s="24" t="str">
        <f>"Summe "&amp;C32</f>
        <v>Summe Design-Phase</v>
      </c>
      <c r="D50" s="24"/>
      <c r="E50" s="25">
        <f>E33</f>
        <v>0</v>
      </c>
      <c r="F50" s="25">
        <f>F33</f>
        <v>0</v>
      </c>
      <c r="G50" s="23"/>
      <c r="H50" s="23"/>
      <c r="I50" s="47">
        <f>I33</f>
        <v>0</v>
      </c>
    </row>
    <row r="51" spans="2:9" s="4" customFormat="1" ht="28.8" x14ac:dyDescent="0.3">
      <c r="B51" s="9" t="s">
        <v>78</v>
      </c>
      <c r="C51" s="10" t="s">
        <v>91</v>
      </c>
      <c r="D51" s="10"/>
      <c r="E51" s="10"/>
      <c r="F51" s="10"/>
      <c r="G51" s="29"/>
      <c r="H51" s="29"/>
      <c r="I51" s="28"/>
    </row>
    <row r="52" spans="2:9" x14ac:dyDescent="0.3">
      <c r="B52" s="14" t="s">
        <v>92</v>
      </c>
      <c r="C52" s="15" t="s">
        <v>69</v>
      </c>
      <c r="D52" s="15"/>
      <c r="E52" s="11">
        <f>SUM(E53:E68)</f>
        <v>0</v>
      </c>
      <c r="F52" s="11">
        <f>SUM(F53:F68)</f>
        <v>0</v>
      </c>
      <c r="G52" s="12"/>
      <c r="H52" s="12"/>
      <c r="I52" s="27">
        <f>SUM(I53:I68)</f>
        <v>0</v>
      </c>
    </row>
    <row r="53" spans="2:9" s="3" customFormat="1" outlineLevel="1" x14ac:dyDescent="0.3">
      <c r="B53" s="17"/>
      <c r="C53" s="18" t="str">
        <f>Stundensätze!C$18</f>
        <v>Projektleiter</v>
      </c>
      <c r="D53" s="17">
        <f>Stundensätze!D$18</f>
        <v>2</v>
      </c>
      <c r="E53" s="51"/>
      <c r="F53" s="51"/>
      <c r="G53" s="26">
        <f>Stundensätze!$G$18</f>
        <v>0</v>
      </c>
      <c r="H53" s="26">
        <f>Stundensätze!$E$35</f>
        <v>0</v>
      </c>
      <c r="I53" s="26">
        <f t="shared" ref="I53" si="4">F53*G53+E53*(G53+H53)</f>
        <v>0</v>
      </c>
    </row>
    <row r="54" spans="2:9" s="3" customFormat="1" outlineLevel="1" x14ac:dyDescent="0.3">
      <c r="B54" s="17"/>
      <c r="C54" s="18" t="str">
        <f>Stundensätze!C$19</f>
        <v>Projektleiter</v>
      </c>
      <c r="D54" s="17">
        <f>Stundensätze!D$19</f>
        <v>3</v>
      </c>
      <c r="E54" s="51"/>
      <c r="F54" s="51"/>
      <c r="G54" s="26">
        <f>Stundensätze!$G$19</f>
        <v>0</v>
      </c>
      <c r="H54" s="26">
        <f>Stundensätze!$E$35</f>
        <v>0</v>
      </c>
      <c r="I54" s="26">
        <f>F54*G54+E54*(G54+H54)</f>
        <v>0</v>
      </c>
    </row>
    <row r="55" spans="2:9" s="3" customFormat="1" outlineLevel="1" x14ac:dyDescent="0.3">
      <c r="B55" s="17"/>
      <c r="C55" s="18" t="str">
        <f>Stundensätze!C$20</f>
        <v>PMO</v>
      </c>
      <c r="D55" s="17">
        <f>Stundensätze!D$20</f>
        <v>1</v>
      </c>
      <c r="E55" s="51"/>
      <c r="F55" s="51"/>
      <c r="G55" s="26">
        <f>Stundensätze!$G$20</f>
        <v>0</v>
      </c>
      <c r="H55" s="26">
        <f>Stundensätze!$E$35</f>
        <v>0</v>
      </c>
      <c r="I55" s="26">
        <f t="shared" ref="I55:I68" si="5">F55*G55+E55*(G55+H55)</f>
        <v>0</v>
      </c>
    </row>
    <row r="56" spans="2:9" s="3" customFormat="1" outlineLevel="1" x14ac:dyDescent="0.3">
      <c r="B56" s="17"/>
      <c r="C56" s="18" t="str">
        <f>Stundensätze!C$21</f>
        <v>PMO</v>
      </c>
      <c r="D56" s="17">
        <f>Stundensätze!D$21</f>
        <v>2</v>
      </c>
      <c r="E56" s="51"/>
      <c r="F56" s="51"/>
      <c r="G56" s="26">
        <f>Stundensätze!$G$21</f>
        <v>0</v>
      </c>
      <c r="H56" s="26">
        <f>Stundensätze!$E$35</f>
        <v>0</v>
      </c>
      <c r="I56" s="26">
        <f t="shared" si="5"/>
        <v>0</v>
      </c>
    </row>
    <row r="57" spans="2:9" s="3" customFormat="1" outlineLevel="1" x14ac:dyDescent="0.3">
      <c r="B57" s="17"/>
      <c r="C57" s="18" t="str">
        <f>Stundensätze!C$22</f>
        <v>Technical Lead</v>
      </c>
      <c r="D57" s="17">
        <f>Stundensätze!D$22</f>
        <v>2</v>
      </c>
      <c r="E57" s="51"/>
      <c r="F57" s="51"/>
      <c r="G57" s="26">
        <f>Stundensätze!$G$22</f>
        <v>0</v>
      </c>
      <c r="H57" s="26">
        <f>Stundensätze!$E$35</f>
        <v>0</v>
      </c>
      <c r="I57" s="26">
        <f t="shared" si="5"/>
        <v>0</v>
      </c>
    </row>
    <row r="58" spans="2:9" s="3" customFormat="1" outlineLevel="1" x14ac:dyDescent="0.3">
      <c r="B58" s="17"/>
      <c r="C58" s="18" t="str">
        <f>Stundensätze!C$23</f>
        <v>Technical Lead</v>
      </c>
      <c r="D58" s="17">
        <f>Stundensätze!D$23</f>
        <v>3</v>
      </c>
      <c r="E58" s="51"/>
      <c r="F58" s="51"/>
      <c r="G58" s="26">
        <f>Stundensätze!$G$23</f>
        <v>0</v>
      </c>
      <c r="H58" s="26">
        <f>Stundensätze!$E$35</f>
        <v>0</v>
      </c>
      <c r="I58" s="26">
        <f t="shared" si="5"/>
        <v>0</v>
      </c>
    </row>
    <row r="59" spans="2:9" s="3" customFormat="1" outlineLevel="1" x14ac:dyDescent="0.3">
      <c r="B59" s="17"/>
      <c r="C59" s="18" t="str">
        <f>Stundensätze!C$24</f>
        <v>Business Analyst</v>
      </c>
      <c r="D59" s="17">
        <f>Stundensätze!D$24</f>
        <v>1</v>
      </c>
      <c r="E59" s="51"/>
      <c r="F59" s="51"/>
      <c r="G59" s="26">
        <f>Stundensätze!$G$24</f>
        <v>0</v>
      </c>
      <c r="H59" s="26">
        <f>Stundensätze!$E$35</f>
        <v>0</v>
      </c>
      <c r="I59" s="26">
        <f t="shared" si="5"/>
        <v>0</v>
      </c>
    </row>
    <row r="60" spans="2:9" s="3" customFormat="1" outlineLevel="1" x14ac:dyDescent="0.3">
      <c r="B60" s="17"/>
      <c r="C60" s="18" t="str">
        <f>Stundensätze!C$25</f>
        <v>Business Analyst</v>
      </c>
      <c r="D60" s="17">
        <f>Stundensätze!D$25</f>
        <v>2</v>
      </c>
      <c r="E60" s="51"/>
      <c r="F60" s="51"/>
      <c r="G60" s="26">
        <f>Stundensätze!$G$25</f>
        <v>0</v>
      </c>
      <c r="H60" s="26">
        <f>Stundensätze!$E$35</f>
        <v>0</v>
      </c>
      <c r="I60" s="26">
        <f t="shared" si="5"/>
        <v>0</v>
      </c>
    </row>
    <row r="61" spans="2:9" s="3" customFormat="1" outlineLevel="1" x14ac:dyDescent="0.3">
      <c r="B61" s="17"/>
      <c r="C61" s="18" t="str">
        <f>Stundensätze!C$26</f>
        <v>Business Analyst</v>
      </c>
      <c r="D61" s="17">
        <f>Stundensätze!D$26</f>
        <v>3</v>
      </c>
      <c r="E61" s="51"/>
      <c r="F61" s="51"/>
      <c r="G61" s="26">
        <f>Stundensätze!$G$26</f>
        <v>0</v>
      </c>
      <c r="H61" s="26">
        <f>Stundensätze!$E$35</f>
        <v>0</v>
      </c>
      <c r="I61" s="26">
        <f t="shared" si="5"/>
        <v>0</v>
      </c>
    </row>
    <row r="62" spans="2:9" s="3" customFormat="1" outlineLevel="1" x14ac:dyDescent="0.3">
      <c r="B62" s="17"/>
      <c r="C62" s="18" t="str">
        <f>Stundensätze!C$27</f>
        <v>Entwickler</v>
      </c>
      <c r="D62" s="17">
        <f>Stundensätze!D$27</f>
        <v>1</v>
      </c>
      <c r="E62" s="51"/>
      <c r="F62" s="51"/>
      <c r="G62" s="26">
        <f>Stundensätze!$G$27</f>
        <v>0</v>
      </c>
      <c r="H62" s="26">
        <f>Stundensätze!$E$35</f>
        <v>0</v>
      </c>
      <c r="I62" s="26">
        <f t="shared" si="5"/>
        <v>0</v>
      </c>
    </row>
    <row r="63" spans="2:9" s="3" customFormat="1" outlineLevel="1" x14ac:dyDescent="0.3">
      <c r="B63" s="17"/>
      <c r="C63" s="18" t="str">
        <f>Stundensätze!C$28</f>
        <v>Entwickler</v>
      </c>
      <c r="D63" s="17">
        <f>Stundensätze!D$28</f>
        <v>2</v>
      </c>
      <c r="E63" s="51"/>
      <c r="F63" s="51"/>
      <c r="G63" s="26">
        <f>Stundensätze!$G$28</f>
        <v>0</v>
      </c>
      <c r="H63" s="26">
        <f>Stundensätze!$E$35</f>
        <v>0</v>
      </c>
      <c r="I63" s="26">
        <f t="shared" si="5"/>
        <v>0</v>
      </c>
    </row>
    <row r="64" spans="2:9" s="3" customFormat="1" outlineLevel="1" x14ac:dyDescent="0.3">
      <c r="B64" s="17"/>
      <c r="C64" s="18" t="str">
        <f>Stundensätze!C$29</f>
        <v>Entwickler</v>
      </c>
      <c r="D64" s="17">
        <f>Stundensätze!D$29</f>
        <v>3</v>
      </c>
      <c r="E64" s="51"/>
      <c r="F64" s="51"/>
      <c r="G64" s="26">
        <f>Stundensätze!$G$29</f>
        <v>0</v>
      </c>
      <c r="H64" s="26">
        <f>Stundensätze!$E$35</f>
        <v>0</v>
      </c>
      <c r="I64" s="26">
        <f t="shared" si="5"/>
        <v>0</v>
      </c>
    </row>
    <row r="65" spans="2:9" s="3" customFormat="1" outlineLevel="1" x14ac:dyDescent="0.3">
      <c r="B65" s="17"/>
      <c r="C65" s="18" t="str">
        <f>Stundensätze!C$30</f>
        <v>Migrationsmanager</v>
      </c>
      <c r="D65" s="17">
        <f>Stundensätze!D$30</f>
        <v>2</v>
      </c>
      <c r="E65" s="51"/>
      <c r="F65" s="51"/>
      <c r="G65" s="26">
        <f>Stundensätze!$G$30</f>
        <v>0</v>
      </c>
      <c r="H65" s="26">
        <f>Stundensätze!$E$35</f>
        <v>0</v>
      </c>
      <c r="I65" s="26">
        <f t="shared" si="5"/>
        <v>0</v>
      </c>
    </row>
    <row r="66" spans="2:9" s="3" customFormat="1" outlineLevel="1" x14ac:dyDescent="0.3">
      <c r="B66" s="17"/>
      <c r="C66" s="18" t="str">
        <f>Stundensätze!C$31</f>
        <v>Migrationsmanager</v>
      </c>
      <c r="D66" s="17">
        <f>Stundensätze!D$31</f>
        <v>3</v>
      </c>
      <c r="E66" s="51"/>
      <c r="F66" s="51"/>
      <c r="G66" s="26">
        <f>Stundensätze!$G$31</f>
        <v>0</v>
      </c>
      <c r="H66" s="26">
        <f>Stundensätze!$E$35</f>
        <v>0</v>
      </c>
      <c r="I66" s="26">
        <f t="shared" si="5"/>
        <v>0</v>
      </c>
    </row>
    <row r="67" spans="2:9" s="3" customFormat="1" outlineLevel="1" x14ac:dyDescent="0.3">
      <c r="B67" s="17"/>
      <c r="C67" s="18" t="str">
        <f>Stundensätze!C$32</f>
        <v>Cut-Over-Manager</v>
      </c>
      <c r="D67" s="17">
        <f>Stundensätze!D$32</f>
        <v>2</v>
      </c>
      <c r="E67" s="51"/>
      <c r="F67" s="51"/>
      <c r="G67" s="26">
        <f>Stundensätze!$G$32</f>
        <v>0</v>
      </c>
      <c r="H67" s="26">
        <f>Stundensätze!$E$35</f>
        <v>0</v>
      </c>
      <c r="I67" s="26">
        <f t="shared" si="5"/>
        <v>0</v>
      </c>
    </row>
    <row r="68" spans="2:9" s="3" customFormat="1" outlineLevel="1" x14ac:dyDescent="0.3">
      <c r="B68" s="17"/>
      <c r="C68" s="18" t="str">
        <f>Stundensätze!C$33</f>
        <v>Cut-Over-Manager</v>
      </c>
      <c r="D68" s="17">
        <f>Stundensätze!D$33</f>
        <v>3</v>
      </c>
      <c r="E68" s="51"/>
      <c r="F68" s="51"/>
      <c r="G68" s="26">
        <f>Stundensätze!$G$33</f>
        <v>0</v>
      </c>
      <c r="H68" s="26">
        <f>Stundensätze!$E$35</f>
        <v>0</v>
      </c>
      <c r="I68" s="26">
        <f t="shared" si="5"/>
        <v>0</v>
      </c>
    </row>
    <row r="69" spans="2:9" x14ac:dyDescent="0.3">
      <c r="B69" s="14" t="s">
        <v>93</v>
      </c>
      <c r="C69" s="15" t="s">
        <v>70</v>
      </c>
      <c r="D69" s="15"/>
      <c r="E69" s="11">
        <f>SUM(E70:E85)</f>
        <v>0</v>
      </c>
      <c r="F69" s="11">
        <f>SUM(F70:F85)</f>
        <v>0</v>
      </c>
      <c r="G69" s="12"/>
      <c r="H69" s="12"/>
      <c r="I69" s="27">
        <f>SUM(I70:I85)</f>
        <v>0</v>
      </c>
    </row>
    <row r="70" spans="2:9" s="3" customFormat="1" outlineLevel="1" x14ac:dyDescent="0.3">
      <c r="B70" s="17"/>
      <c r="C70" s="18" t="str">
        <f>Stundensätze!C$18</f>
        <v>Projektleiter</v>
      </c>
      <c r="D70" s="17">
        <f>Stundensätze!D$18</f>
        <v>2</v>
      </c>
      <c r="E70" s="51"/>
      <c r="F70" s="51"/>
      <c r="G70" s="26">
        <f>Stundensätze!$G$18</f>
        <v>0</v>
      </c>
      <c r="H70" s="26">
        <f>Stundensätze!$E$35</f>
        <v>0</v>
      </c>
      <c r="I70" s="26">
        <f t="shared" ref="I70" si="6">F70*G70+E70*(G70+H70)</f>
        <v>0</v>
      </c>
    </row>
    <row r="71" spans="2:9" s="3" customFormat="1" outlineLevel="1" x14ac:dyDescent="0.3">
      <c r="B71" s="17"/>
      <c r="C71" s="18" t="str">
        <f>Stundensätze!C$19</f>
        <v>Projektleiter</v>
      </c>
      <c r="D71" s="17">
        <f>Stundensätze!D$19</f>
        <v>3</v>
      </c>
      <c r="E71" s="51"/>
      <c r="F71" s="51"/>
      <c r="G71" s="26">
        <f>Stundensätze!$G$19</f>
        <v>0</v>
      </c>
      <c r="H71" s="26">
        <f>Stundensätze!$E$35</f>
        <v>0</v>
      </c>
      <c r="I71" s="26">
        <f>F71*G71+E71*(G71+H71)</f>
        <v>0</v>
      </c>
    </row>
    <row r="72" spans="2:9" s="3" customFormat="1" outlineLevel="1" x14ac:dyDescent="0.3">
      <c r="B72" s="17"/>
      <c r="C72" s="18" t="str">
        <f>Stundensätze!C$20</f>
        <v>PMO</v>
      </c>
      <c r="D72" s="17">
        <f>Stundensätze!D$20</f>
        <v>1</v>
      </c>
      <c r="E72" s="51"/>
      <c r="F72" s="51"/>
      <c r="G72" s="26">
        <f>Stundensätze!$G$20</f>
        <v>0</v>
      </c>
      <c r="H72" s="26">
        <f>Stundensätze!$E$35</f>
        <v>0</v>
      </c>
      <c r="I72" s="26">
        <f t="shared" ref="I72:I85" si="7">F72*G72+E72*(G72+H72)</f>
        <v>0</v>
      </c>
    </row>
    <row r="73" spans="2:9" s="3" customFormat="1" outlineLevel="1" x14ac:dyDescent="0.3">
      <c r="B73" s="17"/>
      <c r="C73" s="18" t="str">
        <f>Stundensätze!C$21</f>
        <v>PMO</v>
      </c>
      <c r="D73" s="17">
        <f>Stundensätze!D$21</f>
        <v>2</v>
      </c>
      <c r="E73" s="51"/>
      <c r="F73" s="51"/>
      <c r="G73" s="26">
        <f>Stundensätze!$G$21</f>
        <v>0</v>
      </c>
      <c r="H73" s="26">
        <f>Stundensätze!$E$35</f>
        <v>0</v>
      </c>
      <c r="I73" s="26">
        <f t="shared" si="7"/>
        <v>0</v>
      </c>
    </row>
    <row r="74" spans="2:9" s="3" customFormat="1" outlineLevel="1" x14ac:dyDescent="0.3">
      <c r="B74" s="17"/>
      <c r="C74" s="18" t="str">
        <f>Stundensätze!C$22</f>
        <v>Technical Lead</v>
      </c>
      <c r="D74" s="17">
        <f>Stundensätze!D$22</f>
        <v>2</v>
      </c>
      <c r="E74" s="51"/>
      <c r="F74" s="51"/>
      <c r="G74" s="26">
        <f>Stundensätze!$G$22</f>
        <v>0</v>
      </c>
      <c r="H74" s="26">
        <f>Stundensätze!$E$35</f>
        <v>0</v>
      </c>
      <c r="I74" s="26">
        <f t="shared" si="7"/>
        <v>0</v>
      </c>
    </row>
    <row r="75" spans="2:9" s="3" customFormat="1" outlineLevel="1" x14ac:dyDescent="0.3">
      <c r="B75" s="17"/>
      <c r="C75" s="18" t="str">
        <f>Stundensätze!C$23</f>
        <v>Technical Lead</v>
      </c>
      <c r="D75" s="17">
        <f>Stundensätze!D$23</f>
        <v>3</v>
      </c>
      <c r="E75" s="51"/>
      <c r="F75" s="51"/>
      <c r="G75" s="26">
        <f>Stundensätze!$G$23</f>
        <v>0</v>
      </c>
      <c r="H75" s="26">
        <f>Stundensätze!$E$35</f>
        <v>0</v>
      </c>
      <c r="I75" s="26">
        <f t="shared" si="7"/>
        <v>0</v>
      </c>
    </row>
    <row r="76" spans="2:9" s="3" customFormat="1" outlineLevel="1" x14ac:dyDescent="0.3">
      <c r="B76" s="17"/>
      <c r="C76" s="18" t="str">
        <f>Stundensätze!C$24</f>
        <v>Business Analyst</v>
      </c>
      <c r="D76" s="17">
        <f>Stundensätze!D$24</f>
        <v>1</v>
      </c>
      <c r="E76" s="51"/>
      <c r="F76" s="51"/>
      <c r="G76" s="26">
        <f>Stundensätze!$G$24</f>
        <v>0</v>
      </c>
      <c r="H76" s="26">
        <f>Stundensätze!$E$35</f>
        <v>0</v>
      </c>
      <c r="I76" s="26">
        <f t="shared" si="7"/>
        <v>0</v>
      </c>
    </row>
    <row r="77" spans="2:9" s="3" customFormat="1" outlineLevel="1" x14ac:dyDescent="0.3">
      <c r="B77" s="17"/>
      <c r="C77" s="18" t="str">
        <f>Stundensätze!C$25</f>
        <v>Business Analyst</v>
      </c>
      <c r="D77" s="17">
        <f>Stundensätze!D$25</f>
        <v>2</v>
      </c>
      <c r="E77" s="51"/>
      <c r="F77" s="51"/>
      <c r="G77" s="26">
        <f>Stundensätze!$G$25</f>
        <v>0</v>
      </c>
      <c r="H77" s="26">
        <f>Stundensätze!$E$35</f>
        <v>0</v>
      </c>
      <c r="I77" s="26">
        <f t="shared" si="7"/>
        <v>0</v>
      </c>
    </row>
    <row r="78" spans="2:9" s="3" customFormat="1" outlineLevel="1" x14ac:dyDescent="0.3">
      <c r="B78" s="17"/>
      <c r="C78" s="18" t="str">
        <f>Stundensätze!C$26</f>
        <v>Business Analyst</v>
      </c>
      <c r="D78" s="17">
        <f>Stundensätze!D$26</f>
        <v>3</v>
      </c>
      <c r="E78" s="51"/>
      <c r="F78" s="51"/>
      <c r="G78" s="26">
        <f>Stundensätze!$G$26</f>
        <v>0</v>
      </c>
      <c r="H78" s="26">
        <f>Stundensätze!$E$35</f>
        <v>0</v>
      </c>
      <c r="I78" s="26">
        <f t="shared" si="7"/>
        <v>0</v>
      </c>
    </row>
    <row r="79" spans="2:9" s="3" customFormat="1" outlineLevel="1" x14ac:dyDescent="0.3">
      <c r="B79" s="17"/>
      <c r="C79" s="18" t="str">
        <f>Stundensätze!C$27</f>
        <v>Entwickler</v>
      </c>
      <c r="D79" s="17">
        <f>Stundensätze!D$27</f>
        <v>1</v>
      </c>
      <c r="E79" s="51"/>
      <c r="F79" s="51"/>
      <c r="G79" s="26">
        <f>Stundensätze!$G$27</f>
        <v>0</v>
      </c>
      <c r="H79" s="26">
        <f>Stundensätze!$E$35</f>
        <v>0</v>
      </c>
      <c r="I79" s="26">
        <f t="shared" si="7"/>
        <v>0</v>
      </c>
    </row>
    <row r="80" spans="2:9" s="3" customFormat="1" outlineLevel="1" x14ac:dyDescent="0.3">
      <c r="B80" s="17"/>
      <c r="C80" s="18" t="str">
        <f>Stundensätze!C$28</f>
        <v>Entwickler</v>
      </c>
      <c r="D80" s="17">
        <f>Stundensätze!D$28</f>
        <v>2</v>
      </c>
      <c r="E80" s="51"/>
      <c r="F80" s="51"/>
      <c r="G80" s="26">
        <f>Stundensätze!$G$28</f>
        <v>0</v>
      </c>
      <c r="H80" s="26">
        <f>Stundensätze!$E$35</f>
        <v>0</v>
      </c>
      <c r="I80" s="26">
        <f t="shared" si="7"/>
        <v>0</v>
      </c>
    </row>
    <row r="81" spans="2:9" s="3" customFormat="1" outlineLevel="1" x14ac:dyDescent="0.3">
      <c r="B81" s="17"/>
      <c r="C81" s="18" t="str">
        <f>Stundensätze!C$29</f>
        <v>Entwickler</v>
      </c>
      <c r="D81" s="17">
        <f>Stundensätze!D$29</f>
        <v>3</v>
      </c>
      <c r="E81" s="51"/>
      <c r="F81" s="51"/>
      <c r="G81" s="26">
        <f>Stundensätze!$G$29</f>
        <v>0</v>
      </c>
      <c r="H81" s="26">
        <f>Stundensätze!$E$35</f>
        <v>0</v>
      </c>
      <c r="I81" s="26">
        <f t="shared" si="7"/>
        <v>0</v>
      </c>
    </row>
    <row r="82" spans="2:9" s="3" customFormat="1" outlineLevel="1" x14ac:dyDescent="0.3">
      <c r="B82" s="17"/>
      <c r="C82" s="18" t="str">
        <f>Stundensätze!C$30</f>
        <v>Migrationsmanager</v>
      </c>
      <c r="D82" s="17">
        <f>Stundensätze!D$30</f>
        <v>2</v>
      </c>
      <c r="E82" s="51"/>
      <c r="F82" s="51"/>
      <c r="G82" s="26">
        <f>Stundensätze!$G$30</f>
        <v>0</v>
      </c>
      <c r="H82" s="26">
        <f>Stundensätze!$E$35</f>
        <v>0</v>
      </c>
      <c r="I82" s="26">
        <f t="shared" si="7"/>
        <v>0</v>
      </c>
    </row>
    <row r="83" spans="2:9" s="3" customFormat="1" outlineLevel="1" x14ac:dyDescent="0.3">
      <c r="B83" s="17"/>
      <c r="C83" s="18" t="str">
        <f>Stundensätze!C$31</f>
        <v>Migrationsmanager</v>
      </c>
      <c r="D83" s="17">
        <f>Stundensätze!D$31</f>
        <v>3</v>
      </c>
      <c r="E83" s="51"/>
      <c r="F83" s="51"/>
      <c r="G83" s="26">
        <f>Stundensätze!$G$31</f>
        <v>0</v>
      </c>
      <c r="H83" s="26">
        <f>Stundensätze!$E$35</f>
        <v>0</v>
      </c>
      <c r="I83" s="26">
        <f t="shared" si="7"/>
        <v>0</v>
      </c>
    </row>
    <row r="84" spans="2:9" s="3" customFormat="1" outlineLevel="1" x14ac:dyDescent="0.3">
      <c r="B84" s="17"/>
      <c r="C84" s="18" t="str">
        <f>Stundensätze!C$32</f>
        <v>Cut-Over-Manager</v>
      </c>
      <c r="D84" s="17">
        <f>Stundensätze!D$32</f>
        <v>2</v>
      </c>
      <c r="E84" s="51"/>
      <c r="F84" s="51"/>
      <c r="G84" s="26">
        <f>Stundensätze!$G$32</f>
        <v>0</v>
      </c>
      <c r="H84" s="26">
        <f>Stundensätze!$E$35</f>
        <v>0</v>
      </c>
      <c r="I84" s="26">
        <f t="shared" si="7"/>
        <v>0</v>
      </c>
    </row>
    <row r="85" spans="2:9" s="3" customFormat="1" outlineLevel="1" x14ac:dyDescent="0.3">
      <c r="B85" s="17"/>
      <c r="C85" s="18" t="str">
        <f>Stundensätze!C$33</f>
        <v>Cut-Over-Manager</v>
      </c>
      <c r="D85" s="17">
        <f>Stundensätze!D$33</f>
        <v>3</v>
      </c>
      <c r="E85" s="51"/>
      <c r="F85" s="51"/>
      <c r="G85" s="26">
        <f>Stundensätze!$G$33</f>
        <v>0</v>
      </c>
      <c r="H85" s="26">
        <f>Stundensätze!$E$35</f>
        <v>0</v>
      </c>
      <c r="I85" s="26">
        <f t="shared" si="7"/>
        <v>0</v>
      </c>
    </row>
    <row r="86" spans="2:9" x14ac:dyDescent="0.3">
      <c r="B86" s="14" t="s">
        <v>94</v>
      </c>
      <c r="C86" s="15" t="s">
        <v>71</v>
      </c>
      <c r="D86" s="15"/>
      <c r="E86" s="11">
        <f>SUM(E87:E102)</f>
        <v>0</v>
      </c>
      <c r="F86" s="11">
        <f>SUM(F87:F102)</f>
        <v>0</v>
      </c>
      <c r="G86" s="12"/>
      <c r="H86" s="12"/>
      <c r="I86" s="27">
        <f>SUM(I87:I102)</f>
        <v>0</v>
      </c>
    </row>
    <row r="87" spans="2:9" s="3" customFormat="1" outlineLevel="1" x14ac:dyDescent="0.3">
      <c r="B87" s="17"/>
      <c r="C87" s="18" t="str">
        <f>Stundensätze!C$18</f>
        <v>Projektleiter</v>
      </c>
      <c r="D87" s="17">
        <f>Stundensätze!D$18</f>
        <v>2</v>
      </c>
      <c r="E87" s="51"/>
      <c r="F87" s="51"/>
      <c r="G87" s="26">
        <f>Stundensätze!$G$18</f>
        <v>0</v>
      </c>
      <c r="H87" s="26">
        <f>Stundensätze!$E$35</f>
        <v>0</v>
      </c>
      <c r="I87" s="26">
        <f t="shared" ref="I87" si="8">F87*G87+E87*(G87+H87)</f>
        <v>0</v>
      </c>
    </row>
    <row r="88" spans="2:9" s="3" customFormat="1" outlineLevel="1" x14ac:dyDescent="0.3">
      <c r="B88" s="17"/>
      <c r="C88" s="18" t="str">
        <f>Stundensätze!C$19</f>
        <v>Projektleiter</v>
      </c>
      <c r="D88" s="17">
        <f>Stundensätze!D$19</f>
        <v>3</v>
      </c>
      <c r="E88" s="51"/>
      <c r="F88" s="51"/>
      <c r="G88" s="26">
        <f>Stundensätze!$G$19</f>
        <v>0</v>
      </c>
      <c r="H88" s="26">
        <f>Stundensätze!$E$35</f>
        <v>0</v>
      </c>
      <c r="I88" s="26">
        <f>F88*G88+E88*(G88+H88)</f>
        <v>0</v>
      </c>
    </row>
    <row r="89" spans="2:9" s="3" customFormat="1" outlineLevel="1" x14ac:dyDescent="0.3">
      <c r="B89" s="17"/>
      <c r="C89" s="18" t="str">
        <f>Stundensätze!C$20</f>
        <v>PMO</v>
      </c>
      <c r="D89" s="17">
        <f>Stundensätze!D$20</f>
        <v>1</v>
      </c>
      <c r="E89" s="51"/>
      <c r="F89" s="51"/>
      <c r="G89" s="26">
        <f>Stundensätze!$G$20</f>
        <v>0</v>
      </c>
      <c r="H89" s="26">
        <f>Stundensätze!$E$35</f>
        <v>0</v>
      </c>
      <c r="I89" s="26">
        <f t="shared" ref="I89:I102" si="9">F89*G89+E89*(G89+H89)</f>
        <v>0</v>
      </c>
    </row>
    <row r="90" spans="2:9" s="3" customFormat="1" outlineLevel="1" x14ac:dyDescent="0.3">
      <c r="B90" s="17"/>
      <c r="C90" s="18" t="str">
        <f>Stundensätze!C$21</f>
        <v>PMO</v>
      </c>
      <c r="D90" s="17">
        <f>Stundensätze!D$21</f>
        <v>2</v>
      </c>
      <c r="E90" s="51"/>
      <c r="F90" s="51"/>
      <c r="G90" s="26">
        <f>Stundensätze!$G$21</f>
        <v>0</v>
      </c>
      <c r="H90" s="26">
        <f>Stundensätze!$E$35</f>
        <v>0</v>
      </c>
      <c r="I90" s="26">
        <f t="shared" si="9"/>
        <v>0</v>
      </c>
    </row>
    <row r="91" spans="2:9" s="3" customFormat="1" outlineLevel="1" x14ac:dyDescent="0.3">
      <c r="B91" s="17"/>
      <c r="C91" s="18" t="str">
        <f>Stundensätze!C$22</f>
        <v>Technical Lead</v>
      </c>
      <c r="D91" s="17">
        <f>Stundensätze!D$22</f>
        <v>2</v>
      </c>
      <c r="E91" s="51"/>
      <c r="F91" s="51"/>
      <c r="G91" s="26">
        <f>Stundensätze!$G$22</f>
        <v>0</v>
      </c>
      <c r="H91" s="26">
        <f>Stundensätze!$E$35</f>
        <v>0</v>
      </c>
      <c r="I91" s="26">
        <f t="shared" si="9"/>
        <v>0</v>
      </c>
    </row>
    <row r="92" spans="2:9" s="3" customFormat="1" outlineLevel="1" x14ac:dyDescent="0.3">
      <c r="B92" s="17"/>
      <c r="C92" s="18" t="str">
        <f>Stundensätze!C$23</f>
        <v>Technical Lead</v>
      </c>
      <c r="D92" s="17">
        <f>Stundensätze!D$23</f>
        <v>3</v>
      </c>
      <c r="E92" s="51"/>
      <c r="F92" s="51"/>
      <c r="G92" s="26">
        <f>Stundensätze!$G$23</f>
        <v>0</v>
      </c>
      <c r="H92" s="26">
        <f>Stundensätze!$E$35</f>
        <v>0</v>
      </c>
      <c r="I92" s="26">
        <f t="shared" si="9"/>
        <v>0</v>
      </c>
    </row>
    <row r="93" spans="2:9" s="3" customFormat="1" outlineLevel="1" x14ac:dyDescent="0.3">
      <c r="B93" s="17"/>
      <c r="C93" s="18" t="str">
        <f>Stundensätze!C$24</f>
        <v>Business Analyst</v>
      </c>
      <c r="D93" s="17">
        <f>Stundensätze!D$24</f>
        <v>1</v>
      </c>
      <c r="E93" s="51"/>
      <c r="F93" s="51"/>
      <c r="G93" s="26">
        <f>Stundensätze!$G$24</f>
        <v>0</v>
      </c>
      <c r="H93" s="26">
        <f>Stundensätze!$E$35</f>
        <v>0</v>
      </c>
      <c r="I93" s="26">
        <f t="shared" si="9"/>
        <v>0</v>
      </c>
    </row>
    <row r="94" spans="2:9" s="3" customFormat="1" outlineLevel="1" x14ac:dyDescent="0.3">
      <c r="B94" s="17"/>
      <c r="C94" s="18" t="str">
        <f>Stundensätze!C$25</f>
        <v>Business Analyst</v>
      </c>
      <c r="D94" s="17">
        <f>Stundensätze!D$25</f>
        <v>2</v>
      </c>
      <c r="E94" s="51"/>
      <c r="F94" s="51"/>
      <c r="G94" s="26">
        <f>Stundensätze!$G$25</f>
        <v>0</v>
      </c>
      <c r="H94" s="26">
        <f>Stundensätze!$E$35</f>
        <v>0</v>
      </c>
      <c r="I94" s="26">
        <f t="shared" si="9"/>
        <v>0</v>
      </c>
    </row>
    <row r="95" spans="2:9" s="3" customFormat="1" outlineLevel="1" x14ac:dyDescent="0.3">
      <c r="B95" s="17"/>
      <c r="C95" s="18" t="str">
        <f>Stundensätze!C$26</f>
        <v>Business Analyst</v>
      </c>
      <c r="D95" s="17">
        <f>Stundensätze!D$26</f>
        <v>3</v>
      </c>
      <c r="E95" s="51"/>
      <c r="F95" s="51"/>
      <c r="G95" s="26">
        <f>Stundensätze!$G$26</f>
        <v>0</v>
      </c>
      <c r="H95" s="26">
        <f>Stundensätze!$E$35</f>
        <v>0</v>
      </c>
      <c r="I95" s="26">
        <f t="shared" si="9"/>
        <v>0</v>
      </c>
    </row>
    <row r="96" spans="2:9" s="3" customFormat="1" outlineLevel="1" x14ac:dyDescent="0.3">
      <c r="B96" s="17"/>
      <c r="C96" s="18" t="str">
        <f>Stundensätze!C$27</f>
        <v>Entwickler</v>
      </c>
      <c r="D96" s="17">
        <f>Stundensätze!D$27</f>
        <v>1</v>
      </c>
      <c r="E96" s="51"/>
      <c r="F96" s="51"/>
      <c r="G96" s="26">
        <f>Stundensätze!$G$27</f>
        <v>0</v>
      </c>
      <c r="H96" s="26">
        <f>Stundensätze!$E$35</f>
        <v>0</v>
      </c>
      <c r="I96" s="26">
        <f t="shared" si="9"/>
        <v>0</v>
      </c>
    </row>
    <row r="97" spans="2:9" s="3" customFormat="1" outlineLevel="1" x14ac:dyDescent="0.3">
      <c r="B97" s="17"/>
      <c r="C97" s="18" t="str">
        <f>Stundensätze!C$28</f>
        <v>Entwickler</v>
      </c>
      <c r="D97" s="17">
        <f>Stundensätze!D$28</f>
        <v>2</v>
      </c>
      <c r="E97" s="51"/>
      <c r="F97" s="51"/>
      <c r="G97" s="26">
        <f>Stundensätze!$G$28</f>
        <v>0</v>
      </c>
      <c r="H97" s="26">
        <f>Stundensätze!$E$35</f>
        <v>0</v>
      </c>
      <c r="I97" s="26">
        <f t="shared" si="9"/>
        <v>0</v>
      </c>
    </row>
    <row r="98" spans="2:9" s="3" customFormat="1" outlineLevel="1" x14ac:dyDescent="0.3">
      <c r="B98" s="17"/>
      <c r="C98" s="18" t="str">
        <f>Stundensätze!C$29</f>
        <v>Entwickler</v>
      </c>
      <c r="D98" s="17">
        <f>Stundensätze!D$29</f>
        <v>3</v>
      </c>
      <c r="E98" s="51"/>
      <c r="F98" s="51"/>
      <c r="G98" s="26">
        <f>Stundensätze!$G$29</f>
        <v>0</v>
      </c>
      <c r="H98" s="26">
        <f>Stundensätze!$E$35</f>
        <v>0</v>
      </c>
      <c r="I98" s="26">
        <f t="shared" si="9"/>
        <v>0</v>
      </c>
    </row>
    <row r="99" spans="2:9" s="3" customFormat="1" outlineLevel="1" x14ac:dyDescent="0.3">
      <c r="B99" s="17"/>
      <c r="C99" s="18" t="str">
        <f>Stundensätze!C$30</f>
        <v>Migrationsmanager</v>
      </c>
      <c r="D99" s="17">
        <f>Stundensätze!D$30</f>
        <v>2</v>
      </c>
      <c r="E99" s="51"/>
      <c r="F99" s="51"/>
      <c r="G99" s="26">
        <f>Stundensätze!$G$30</f>
        <v>0</v>
      </c>
      <c r="H99" s="26">
        <f>Stundensätze!$E$35</f>
        <v>0</v>
      </c>
      <c r="I99" s="26">
        <f t="shared" si="9"/>
        <v>0</v>
      </c>
    </row>
    <row r="100" spans="2:9" s="3" customFormat="1" outlineLevel="1" x14ac:dyDescent="0.3">
      <c r="B100" s="17"/>
      <c r="C100" s="18" t="str">
        <f>Stundensätze!C$31</f>
        <v>Migrationsmanager</v>
      </c>
      <c r="D100" s="17">
        <f>Stundensätze!D$31</f>
        <v>3</v>
      </c>
      <c r="E100" s="51"/>
      <c r="F100" s="51"/>
      <c r="G100" s="26">
        <f>Stundensätze!$G$31</f>
        <v>0</v>
      </c>
      <c r="H100" s="26">
        <f>Stundensätze!$E$35</f>
        <v>0</v>
      </c>
      <c r="I100" s="26">
        <f t="shared" si="9"/>
        <v>0</v>
      </c>
    </row>
    <row r="101" spans="2:9" s="3" customFormat="1" outlineLevel="1" x14ac:dyDescent="0.3">
      <c r="B101" s="17"/>
      <c r="C101" s="18" t="str">
        <f>Stundensätze!C$32</f>
        <v>Cut-Over-Manager</v>
      </c>
      <c r="D101" s="17">
        <f>Stundensätze!D$32</f>
        <v>2</v>
      </c>
      <c r="E101" s="51"/>
      <c r="F101" s="51"/>
      <c r="G101" s="26">
        <f>Stundensätze!$G$32</f>
        <v>0</v>
      </c>
      <c r="H101" s="26">
        <f>Stundensätze!$E$35</f>
        <v>0</v>
      </c>
      <c r="I101" s="26">
        <f t="shared" si="9"/>
        <v>0</v>
      </c>
    </row>
    <row r="102" spans="2:9" s="3" customFormat="1" outlineLevel="1" x14ac:dyDescent="0.3">
      <c r="B102" s="17"/>
      <c r="C102" s="18" t="str">
        <f>Stundensätze!C$33</f>
        <v>Cut-Over-Manager</v>
      </c>
      <c r="D102" s="17">
        <f>Stundensätze!D$33</f>
        <v>3</v>
      </c>
      <c r="E102" s="51"/>
      <c r="F102" s="51"/>
      <c r="G102" s="26">
        <f>Stundensätze!$G$33</f>
        <v>0</v>
      </c>
      <c r="H102" s="26">
        <f>Stundensätze!$E$35</f>
        <v>0</v>
      </c>
      <c r="I102" s="26">
        <f t="shared" si="9"/>
        <v>0</v>
      </c>
    </row>
    <row r="103" spans="2:9" x14ac:dyDescent="0.3">
      <c r="B103" s="14" t="s">
        <v>95</v>
      </c>
      <c r="C103" s="15" t="s">
        <v>72</v>
      </c>
      <c r="D103" s="15"/>
      <c r="E103" s="11">
        <f>SUM(E104:E119)</f>
        <v>0</v>
      </c>
      <c r="F103" s="11">
        <f>SUM(F104:F119)</f>
        <v>0</v>
      </c>
      <c r="G103" s="12"/>
      <c r="H103" s="12"/>
      <c r="I103" s="27">
        <f>SUM(I104:I119)</f>
        <v>0</v>
      </c>
    </row>
    <row r="104" spans="2:9" s="3" customFormat="1" outlineLevel="1" x14ac:dyDescent="0.3">
      <c r="B104" s="17"/>
      <c r="C104" s="18" t="str">
        <f>Stundensätze!C$18</f>
        <v>Projektleiter</v>
      </c>
      <c r="D104" s="17">
        <f>Stundensätze!D$18</f>
        <v>2</v>
      </c>
      <c r="E104" s="51"/>
      <c r="F104" s="51"/>
      <c r="G104" s="26">
        <f>Stundensätze!$G$18</f>
        <v>0</v>
      </c>
      <c r="H104" s="26">
        <f>Stundensätze!$E$35</f>
        <v>0</v>
      </c>
      <c r="I104" s="26">
        <f t="shared" ref="I104" si="10">F104*G104+E104*(G104+H104)</f>
        <v>0</v>
      </c>
    </row>
    <row r="105" spans="2:9" s="3" customFormat="1" outlineLevel="1" x14ac:dyDescent="0.3">
      <c r="B105" s="17"/>
      <c r="C105" s="18" t="str">
        <f>Stundensätze!C$19</f>
        <v>Projektleiter</v>
      </c>
      <c r="D105" s="17">
        <f>Stundensätze!D$19</f>
        <v>3</v>
      </c>
      <c r="E105" s="51"/>
      <c r="F105" s="51"/>
      <c r="G105" s="26">
        <f>Stundensätze!$G$19</f>
        <v>0</v>
      </c>
      <c r="H105" s="26">
        <f>Stundensätze!$E$35</f>
        <v>0</v>
      </c>
      <c r="I105" s="26">
        <f>F105*G105+E105*(G105+H105)</f>
        <v>0</v>
      </c>
    </row>
    <row r="106" spans="2:9" s="3" customFormat="1" outlineLevel="1" x14ac:dyDescent="0.3">
      <c r="B106" s="17"/>
      <c r="C106" s="18" t="str">
        <f>Stundensätze!C$20</f>
        <v>PMO</v>
      </c>
      <c r="D106" s="17">
        <f>Stundensätze!D$20</f>
        <v>1</v>
      </c>
      <c r="E106" s="51"/>
      <c r="F106" s="51"/>
      <c r="G106" s="26">
        <f>Stundensätze!$G$20</f>
        <v>0</v>
      </c>
      <c r="H106" s="26">
        <f>Stundensätze!$E$35</f>
        <v>0</v>
      </c>
      <c r="I106" s="26">
        <f t="shared" ref="I106:I119" si="11">F106*G106+E106*(G106+H106)</f>
        <v>0</v>
      </c>
    </row>
    <row r="107" spans="2:9" s="3" customFormat="1" outlineLevel="1" x14ac:dyDescent="0.3">
      <c r="B107" s="17"/>
      <c r="C107" s="18" t="str">
        <f>Stundensätze!C$21</f>
        <v>PMO</v>
      </c>
      <c r="D107" s="17">
        <f>Stundensätze!D$21</f>
        <v>2</v>
      </c>
      <c r="E107" s="51"/>
      <c r="F107" s="51"/>
      <c r="G107" s="26">
        <f>Stundensätze!$G$21</f>
        <v>0</v>
      </c>
      <c r="H107" s="26">
        <f>Stundensätze!$E$35</f>
        <v>0</v>
      </c>
      <c r="I107" s="26">
        <f t="shared" si="11"/>
        <v>0</v>
      </c>
    </row>
    <row r="108" spans="2:9" s="3" customFormat="1" outlineLevel="1" x14ac:dyDescent="0.3">
      <c r="B108" s="17"/>
      <c r="C108" s="18" t="str">
        <f>Stundensätze!C$22</f>
        <v>Technical Lead</v>
      </c>
      <c r="D108" s="17">
        <f>Stundensätze!D$22</f>
        <v>2</v>
      </c>
      <c r="E108" s="51"/>
      <c r="F108" s="51"/>
      <c r="G108" s="26">
        <f>Stundensätze!$G$22</f>
        <v>0</v>
      </c>
      <c r="H108" s="26">
        <f>Stundensätze!$E$35</f>
        <v>0</v>
      </c>
      <c r="I108" s="26">
        <f t="shared" si="11"/>
        <v>0</v>
      </c>
    </row>
    <row r="109" spans="2:9" s="3" customFormat="1" outlineLevel="1" x14ac:dyDescent="0.3">
      <c r="B109" s="17"/>
      <c r="C109" s="18" t="str">
        <f>Stundensätze!C$23</f>
        <v>Technical Lead</v>
      </c>
      <c r="D109" s="17">
        <f>Stundensätze!D$23</f>
        <v>3</v>
      </c>
      <c r="E109" s="51"/>
      <c r="F109" s="51"/>
      <c r="G109" s="26">
        <f>Stundensätze!$G$23</f>
        <v>0</v>
      </c>
      <c r="H109" s="26">
        <f>Stundensätze!$E$35</f>
        <v>0</v>
      </c>
      <c r="I109" s="26">
        <f t="shared" si="11"/>
        <v>0</v>
      </c>
    </row>
    <row r="110" spans="2:9" s="3" customFormat="1" outlineLevel="1" x14ac:dyDescent="0.3">
      <c r="B110" s="17"/>
      <c r="C110" s="18" t="str">
        <f>Stundensätze!C$24</f>
        <v>Business Analyst</v>
      </c>
      <c r="D110" s="17">
        <f>Stundensätze!D$24</f>
        <v>1</v>
      </c>
      <c r="E110" s="51"/>
      <c r="F110" s="51"/>
      <c r="G110" s="26">
        <f>Stundensätze!$G$24</f>
        <v>0</v>
      </c>
      <c r="H110" s="26">
        <f>Stundensätze!$E$35</f>
        <v>0</v>
      </c>
      <c r="I110" s="26">
        <f t="shared" si="11"/>
        <v>0</v>
      </c>
    </row>
    <row r="111" spans="2:9" s="3" customFormat="1" outlineLevel="1" x14ac:dyDescent="0.3">
      <c r="B111" s="17"/>
      <c r="C111" s="18" t="str">
        <f>Stundensätze!C$25</f>
        <v>Business Analyst</v>
      </c>
      <c r="D111" s="17">
        <f>Stundensätze!D$25</f>
        <v>2</v>
      </c>
      <c r="E111" s="51"/>
      <c r="F111" s="51"/>
      <c r="G111" s="26">
        <f>Stundensätze!$G$25</f>
        <v>0</v>
      </c>
      <c r="H111" s="26">
        <f>Stundensätze!$E$35</f>
        <v>0</v>
      </c>
      <c r="I111" s="26">
        <f t="shared" si="11"/>
        <v>0</v>
      </c>
    </row>
    <row r="112" spans="2:9" s="3" customFormat="1" outlineLevel="1" x14ac:dyDescent="0.3">
      <c r="B112" s="17"/>
      <c r="C112" s="18" t="str">
        <f>Stundensätze!C$26</f>
        <v>Business Analyst</v>
      </c>
      <c r="D112" s="17">
        <f>Stundensätze!D$26</f>
        <v>3</v>
      </c>
      <c r="E112" s="51"/>
      <c r="F112" s="51"/>
      <c r="G112" s="26">
        <f>Stundensätze!$G$26</f>
        <v>0</v>
      </c>
      <c r="H112" s="26">
        <f>Stundensätze!$E$35</f>
        <v>0</v>
      </c>
      <c r="I112" s="26">
        <f t="shared" si="11"/>
        <v>0</v>
      </c>
    </row>
    <row r="113" spans="2:9" s="3" customFormat="1" outlineLevel="1" x14ac:dyDescent="0.3">
      <c r="B113" s="17"/>
      <c r="C113" s="18" t="str">
        <f>Stundensätze!C$27</f>
        <v>Entwickler</v>
      </c>
      <c r="D113" s="17">
        <f>Stundensätze!D$27</f>
        <v>1</v>
      </c>
      <c r="E113" s="51"/>
      <c r="F113" s="51"/>
      <c r="G113" s="26">
        <f>Stundensätze!$G$27</f>
        <v>0</v>
      </c>
      <c r="H113" s="26">
        <f>Stundensätze!$E$35</f>
        <v>0</v>
      </c>
      <c r="I113" s="26">
        <f t="shared" si="11"/>
        <v>0</v>
      </c>
    </row>
    <row r="114" spans="2:9" s="3" customFormat="1" outlineLevel="1" x14ac:dyDescent="0.3">
      <c r="B114" s="17"/>
      <c r="C114" s="18" t="str">
        <f>Stundensätze!C$28</f>
        <v>Entwickler</v>
      </c>
      <c r="D114" s="17">
        <f>Stundensätze!D$28</f>
        <v>2</v>
      </c>
      <c r="E114" s="51"/>
      <c r="F114" s="51"/>
      <c r="G114" s="26">
        <f>Stundensätze!$G$28</f>
        <v>0</v>
      </c>
      <c r="H114" s="26">
        <f>Stundensätze!$E$35</f>
        <v>0</v>
      </c>
      <c r="I114" s="26">
        <f t="shared" si="11"/>
        <v>0</v>
      </c>
    </row>
    <row r="115" spans="2:9" s="3" customFormat="1" outlineLevel="1" x14ac:dyDescent="0.3">
      <c r="B115" s="17"/>
      <c r="C115" s="18" t="str">
        <f>Stundensätze!C$29</f>
        <v>Entwickler</v>
      </c>
      <c r="D115" s="17">
        <f>Stundensätze!D$29</f>
        <v>3</v>
      </c>
      <c r="E115" s="51"/>
      <c r="F115" s="51"/>
      <c r="G115" s="26">
        <f>Stundensätze!$G$29</f>
        <v>0</v>
      </c>
      <c r="H115" s="26">
        <f>Stundensätze!$E$35</f>
        <v>0</v>
      </c>
      <c r="I115" s="26">
        <f t="shared" si="11"/>
        <v>0</v>
      </c>
    </row>
    <row r="116" spans="2:9" s="3" customFormat="1" outlineLevel="1" x14ac:dyDescent="0.3">
      <c r="B116" s="17"/>
      <c r="C116" s="18" t="str">
        <f>Stundensätze!C$30</f>
        <v>Migrationsmanager</v>
      </c>
      <c r="D116" s="17">
        <f>Stundensätze!D$30</f>
        <v>2</v>
      </c>
      <c r="E116" s="51"/>
      <c r="F116" s="51"/>
      <c r="G116" s="26">
        <f>Stundensätze!$G$30</f>
        <v>0</v>
      </c>
      <c r="H116" s="26">
        <f>Stundensätze!$E$35</f>
        <v>0</v>
      </c>
      <c r="I116" s="26">
        <f t="shared" si="11"/>
        <v>0</v>
      </c>
    </row>
    <row r="117" spans="2:9" s="3" customFormat="1" outlineLevel="1" x14ac:dyDescent="0.3">
      <c r="B117" s="17"/>
      <c r="C117" s="18" t="str">
        <f>Stundensätze!C$31</f>
        <v>Migrationsmanager</v>
      </c>
      <c r="D117" s="17">
        <f>Stundensätze!D$31</f>
        <v>3</v>
      </c>
      <c r="E117" s="51"/>
      <c r="F117" s="51"/>
      <c r="G117" s="26">
        <f>Stundensätze!$G$31</f>
        <v>0</v>
      </c>
      <c r="H117" s="26">
        <f>Stundensätze!$E$35</f>
        <v>0</v>
      </c>
      <c r="I117" s="26">
        <f t="shared" si="11"/>
        <v>0</v>
      </c>
    </row>
    <row r="118" spans="2:9" s="3" customFormat="1" outlineLevel="1" x14ac:dyDescent="0.3">
      <c r="B118" s="17"/>
      <c r="C118" s="18" t="str">
        <f>Stundensätze!C$32</f>
        <v>Cut-Over-Manager</v>
      </c>
      <c r="D118" s="17">
        <f>Stundensätze!D$32</f>
        <v>2</v>
      </c>
      <c r="E118" s="51"/>
      <c r="F118" s="51"/>
      <c r="G118" s="26">
        <f>Stundensätze!$G$32</f>
        <v>0</v>
      </c>
      <c r="H118" s="26">
        <f>Stundensätze!$E$35</f>
        <v>0</v>
      </c>
      <c r="I118" s="26">
        <f t="shared" si="11"/>
        <v>0</v>
      </c>
    </row>
    <row r="119" spans="2:9" s="3" customFormat="1" outlineLevel="1" x14ac:dyDescent="0.3">
      <c r="B119" s="17"/>
      <c r="C119" s="18" t="str">
        <f>Stundensätze!C$33</f>
        <v>Cut-Over-Manager</v>
      </c>
      <c r="D119" s="17">
        <f>Stundensätze!D$33</f>
        <v>3</v>
      </c>
      <c r="E119" s="51"/>
      <c r="F119" s="51"/>
      <c r="G119" s="26">
        <f>Stundensätze!$G$33</f>
        <v>0</v>
      </c>
      <c r="H119" s="26">
        <f>Stundensätze!$E$35</f>
        <v>0</v>
      </c>
      <c r="I119" s="26">
        <f t="shared" si="11"/>
        <v>0</v>
      </c>
    </row>
    <row r="120" spans="2:9" s="3" customFormat="1" ht="28.8" x14ac:dyDescent="0.3">
      <c r="B120" s="25" t="s">
        <v>76</v>
      </c>
      <c r="C120" s="69" t="str">
        <f>"Summe "&amp;C51</f>
        <v>Summe Build inkl. funktionaler Tests und Fehlerbehebung aus fachlichen Tests</v>
      </c>
      <c r="D120" s="24"/>
      <c r="E120" s="25">
        <f>E52+E69+E86+E103</f>
        <v>0</v>
      </c>
      <c r="F120" s="25">
        <f>F52+F69+F86+F103</f>
        <v>0</v>
      </c>
      <c r="G120" s="23"/>
      <c r="H120" s="23"/>
      <c r="I120" s="47">
        <f>I52+I86+I69+I103</f>
        <v>0</v>
      </c>
    </row>
    <row r="121" spans="2:9" s="4" customFormat="1" ht="18.600000000000001" customHeight="1" x14ac:dyDescent="0.3">
      <c r="B121" s="9" t="s">
        <v>79</v>
      </c>
      <c r="C121" s="10" t="s">
        <v>73</v>
      </c>
      <c r="D121" s="10"/>
      <c r="E121" s="10"/>
      <c r="F121" s="10"/>
      <c r="G121" s="29"/>
      <c r="H121" s="29"/>
      <c r="I121" s="28"/>
    </row>
    <row r="122" spans="2:9" x14ac:dyDescent="0.3">
      <c r="B122" s="14" t="s">
        <v>96</v>
      </c>
      <c r="C122" s="15" t="s">
        <v>73</v>
      </c>
      <c r="D122" s="15"/>
      <c r="E122" s="11">
        <f>SUM(E123:E138)</f>
        <v>0</v>
      </c>
      <c r="F122" s="11">
        <f>SUM(F123:F138)</f>
        <v>0</v>
      </c>
      <c r="G122" s="12"/>
      <c r="H122" s="12"/>
      <c r="I122" s="27">
        <f>SUM(I123:I138)</f>
        <v>0</v>
      </c>
    </row>
    <row r="123" spans="2:9" s="3" customFormat="1" outlineLevel="1" x14ac:dyDescent="0.3">
      <c r="B123" s="17"/>
      <c r="C123" s="18" t="str">
        <f>Stundensätze!C$18</f>
        <v>Projektleiter</v>
      </c>
      <c r="D123" s="17">
        <f>Stundensätze!D$18</f>
        <v>2</v>
      </c>
      <c r="E123" s="51"/>
      <c r="F123" s="51"/>
      <c r="G123" s="26">
        <f>Stundensätze!$G$18</f>
        <v>0</v>
      </c>
      <c r="H123" s="26">
        <f>Stundensätze!$E$35</f>
        <v>0</v>
      </c>
      <c r="I123" s="26">
        <f t="shared" ref="I123" si="12">F123*G123+E123*(G123+H123)</f>
        <v>0</v>
      </c>
    </row>
    <row r="124" spans="2:9" s="3" customFormat="1" outlineLevel="1" x14ac:dyDescent="0.3">
      <c r="B124" s="17"/>
      <c r="C124" s="18" t="str">
        <f>Stundensätze!C$19</f>
        <v>Projektleiter</v>
      </c>
      <c r="D124" s="17">
        <f>Stundensätze!D$19</f>
        <v>3</v>
      </c>
      <c r="E124" s="51"/>
      <c r="F124" s="51"/>
      <c r="G124" s="26">
        <f>Stundensätze!$G$19</f>
        <v>0</v>
      </c>
      <c r="H124" s="26">
        <f>Stundensätze!$E$35</f>
        <v>0</v>
      </c>
      <c r="I124" s="26">
        <f>F124*G124+E124*(G124+H124)</f>
        <v>0</v>
      </c>
    </row>
    <row r="125" spans="2:9" s="3" customFormat="1" outlineLevel="1" x14ac:dyDescent="0.3">
      <c r="B125" s="17"/>
      <c r="C125" s="18" t="str">
        <f>Stundensätze!C$20</f>
        <v>PMO</v>
      </c>
      <c r="D125" s="17">
        <f>Stundensätze!D$20</f>
        <v>1</v>
      </c>
      <c r="E125" s="51"/>
      <c r="F125" s="51"/>
      <c r="G125" s="26">
        <f>Stundensätze!$G$20</f>
        <v>0</v>
      </c>
      <c r="H125" s="26">
        <f>Stundensätze!$E$35</f>
        <v>0</v>
      </c>
      <c r="I125" s="26">
        <f t="shared" ref="I125:I138" si="13">F125*G125+E125*(G125+H125)</f>
        <v>0</v>
      </c>
    </row>
    <row r="126" spans="2:9" s="3" customFormat="1" outlineLevel="1" x14ac:dyDescent="0.3">
      <c r="B126" s="17"/>
      <c r="C126" s="18" t="str">
        <f>Stundensätze!C$21</f>
        <v>PMO</v>
      </c>
      <c r="D126" s="17">
        <f>Stundensätze!D$21</f>
        <v>2</v>
      </c>
      <c r="E126" s="51"/>
      <c r="F126" s="51"/>
      <c r="G126" s="26">
        <f>Stundensätze!$G$21</f>
        <v>0</v>
      </c>
      <c r="H126" s="26">
        <f>Stundensätze!$E$35</f>
        <v>0</v>
      </c>
      <c r="I126" s="26">
        <f t="shared" si="13"/>
        <v>0</v>
      </c>
    </row>
    <row r="127" spans="2:9" s="3" customFormat="1" outlineLevel="1" x14ac:dyDescent="0.3">
      <c r="B127" s="17"/>
      <c r="C127" s="18" t="str">
        <f>Stundensätze!C$22</f>
        <v>Technical Lead</v>
      </c>
      <c r="D127" s="17">
        <f>Stundensätze!D$22</f>
        <v>2</v>
      </c>
      <c r="E127" s="51"/>
      <c r="F127" s="51"/>
      <c r="G127" s="26">
        <f>Stundensätze!$G$22</f>
        <v>0</v>
      </c>
      <c r="H127" s="26">
        <f>Stundensätze!$E$35</f>
        <v>0</v>
      </c>
      <c r="I127" s="26">
        <f t="shared" si="13"/>
        <v>0</v>
      </c>
    </row>
    <row r="128" spans="2:9" s="3" customFormat="1" outlineLevel="1" x14ac:dyDescent="0.3">
      <c r="B128" s="17"/>
      <c r="C128" s="18" t="str">
        <f>Stundensätze!C$23</f>
        <v>Technical Lead</v>
      </c>
      <c r="D128" s="17">
        <f>Stundensätze!D$23</f>
        <v>3</v>
      </c>
      <c r="E128" s="51"/>
      <c r="F128" s="51"/>
      <c r="G128" s="26">
        <f>Stundensätze!$G$23</f>
        <v>0</v>
      </c>
      <c r="H128" s="26">
        <f>Stundensätze!$E$35</f>
        <v>0</v>
      </c>
      <c r="I128" s="26">
        <f t="shared" si="13"/>
        <v>0</v>
      </c>
    </row>
    <row r="129" spans="2:9" s="3" customFormat="1" outlineLevel="1" x14ac:dyDescent="0.3">
      <c r="B129" s="17"/>
      <c r="C129" s="18" t="str">
        <f>Stundensätze!C$24</f>
        <v>Business Analyst</v>
      </c>
      <c r="D129" s="17">
        <f>Stundensätze!D$24</f>
        <v>1</v>
      </c>
      <c r="E129" s="51"/>
      <c r="F129" s="51"/>
      <c r="G129" s="26">
        <f>Stundensätze!$G$24</f>
        <v>0</v>
      </c>
      <c r="H129" s="26">
        <f>Stundensätze!$E$35</f>
        <v>0</v>
      </c>
      <c r="I129" s="26">
        <f t="shared" si="13"/>
        <v>0</v>
      </c>
    </row>
    <row r="130" spans="2:9" s="3" customFormat="1" outlineLevel="1" x14ac:dyDescent="0.3">
      <c r="B130" s="17"/>
      <c r="C130" s="18" t="str">
        <f>Stundensätze!C$25</f>
        <v>Business Analyst</v>
      </c>
      <c r="D130" s="17">
        <f>Stundensätze!D$25</f>
        <v>2</v>
      </c>
      <c r="E130" s="51"/>
      <c r="F130" s="51"/>
      <c r="G130" s="26">
        <f>Stundensätze!$G$25</f>
        <v>0</v>
      </c>
      <c r="H130" s="26">
        <f>Stundensätze!$E$35</f>
        <v>0</v>
      </c>
      <c r="I130" s="26">
        <f t="shared" si="13"/>
        <v>0</v>
      </c>
    </row>
    <row r="131" spans="2:9" s="3" customFormat="1" outlineLevel="1" x14ac:dyDescent="0.3">
      <c r="B131" s="17"/>
      <c r="C131" s="18" t="str">
        <f>Stundensätze!C$26</f>
        <v>Business Analyst</v>
      </c>
      <c r="D131" s="17">
        <f>Stundensätze!D$26</f>
        <v>3</v>
      </c>
      <c r="E131" s="51"/>
      <c r="F131" s="51"/>
      <c r="G131" s="26">
        <f>Stundensätze!$G$26</f>
        <v>0</v>
      </c>
      <c r="H131" s="26">
        <f>Stundensätze!$E$35</f>
        <v>0</v>
      </c>
      <c r="I131" s="26">
        <f t="shared" si="13"/>
        <v>0</v>
      </c>
    </row>
    <row r="132" spans="2:9" s="3" customFormat="1" outlineLevel="1" x14ac:dyDescent="0.3">
      <c r="B132" s="17"/>
      <c r="C132" s="18" t="str">
        <f>Stundensätze!C$27</f>
        <v>Entwickler</v>
      </c>
      <c r="D132" s="17">
        <f>Stundensätze!D$27</f>
        <v>1</v>
      </c>
      <c r="E132" s="51"/>
      <c r="F132" s="51"/>
      <c r="G132" s="26">
        <f>Stundensätze!$G$27</f>
        <v>0</v>
      </c>
      <c r="H132" s="26">
        <f>Stundensätze!$E$35</f>
        <v>0</v>
      </c>
      <c r="I132" s="26">
        <f t="shared" si="13"/>
        <v>0</v>
      </c>
    </row>
    <row r="133" spans="2:9" s="3" customFormat="1" outlineLevel="1" x14ac:dyDescent="0.3">
      <c r="B133" s="17"/>
      <c r="C133" s="18" t="str">
        <f>Stundensätze!C$28</f>
        <v>Entwickler</v>
      </c>
      <c r="D133" s="17">
        <f>Stundensätze!D$28</f>
        <v>2</v>
      </c>
      <c r="E133" s="51"/>
      <c r="F133" s="51"/>
      <c r="G133" s="26">
        <f>Stundensätze!$G$28</f>
        <v>0</v>
      </c>
      <c r="H133" s="26">
        <f>Stundensätze!$E$35</f>
        <v>0</v>
      </c>
      <c r="I133" s="26">
        <f t="shared" si="13"/>
        <v>0</v>
      </c>
    </row>
    <row r="134" spans="2:9" s="3" customFormat="1" outlineLevel="1" x14ac:dyDescent="0.3">
      <c r="B134" s="17"/>
      <c r="C134" s="18" t="str">
        <f>Stundensätze!C$29</f>
        <v>Entwickler</v>
      </c>
      <c r="D134" s="17">
        <f>Stundensätze!D$29</f>
        <v>3</v>
      </c>
      <c r="E134" s="51"/>
      <c r="F134" s="51"/>
      <c r="G134" s="26">
        <f>Stundensätze!$G$29</f>
        <v>0</v>
      </c>
      <c r="H134" s="26">
        <f>Stundensätze!$E$35</f>
        <v>0</v>
      </c>
      <c r="I134" s="26">
        <f t="shared" si="13"/>
        <v>0</v>
      </c>
    </row>
    <row r="135" spans="2:9" s="3" customFormat="1" outlineLevel="1" x14ac:dyDescent="0.3">
      <c r="B135" s="17"/>
      <c r="C135" s="18" t="str">
        <f>Stundensätze!C$30</f>
        <v>Migrationsmanager</v>
      </c>
      <c r="D135" s="17">
        <f>Stundensätze!D$30</f>
        <v>2</v>
      </c>
      <c r="E135" s="51"/>
      <c r="F135" s="51"/>
      <c r="G135" s="26">
        <f>Stundensätze!$G$30</f>
        <v>0</v>
      </c>
      <c r="H135" s="26">
        <f>Stundensätze!$E$35</f>
        <v>0</v>
      </c>
      <c r="I135" s="26">
        <f t="shared" si="13"/>
        <v>0</v>
      </c>
    </row>
    <row r="136" spans="2:9" s="3" customFormat="1" outlineLevel="1" x14ac:dyDescent="0.3">
      <c r="B136" s="17"/>
      <c r="C136" s="18" t="str">
        <f>Stundensätze!C$31</f>
        <v>Migrationsmanager</v>
      </c>
      <c r="D136" s="17">
        <f>Stundensätze!D$31</f>
        <v>3</v>
      </c>
      <c r="E136" s="51"/>
      <c r="F136" s="51"/>
      <c r="G136" s="26">
        <f>Stundensätze!$G$31</f>
        <v>0</v>
      </c>
      <c r="H136" s="26">
        <f>Stundensätze!$E$35</f>
        <v>0</v>
      </c>
      <c r="I136" s="26">
        <f t="shared" si="13"/>
        <v>0</v>
      </c>
    </row>
    <row r="137" spans="2:9" s="3" customFormat="1" outlineLevel="1" x14ac:dyDescent="0.3">
      <c r="B137" s="17"/>
      <c r="C137" s="18" t="str">
        <f>Stundensätze!C$32</f>
        <v>Cut-Over-Manager</v>
      </c>
      <c r="D137" s="17">
        <f>Stundensätze!D$32</f>
        <v>2</v>
      </c>
      <c r="E137" s="51"/>
      <c r="F137" s="51"/>
      <c r="G137" s="26">
        <f>Stundensätze!$G$32</f>
        <v>0</v>
      </c>
      <c r="H137" s="26">
        <f>Stundensätze!$E$35</f>
        <v>0</v>
      </c>
      <c r="I137" s="26">
        <f t="shared" si="13"/>
        <v>0</v>
      </c>
    </row>
    <row r="138" spans="2:9" s="3" customFormat="1" outlineLevel="1" x14ac:dyDescent="0.3">
      <c r="B138" s="17"/>
      <c r="C138" s="18" t="str">
        <f>Stundensätze!C$33</f>
        <v>Cut-Over-Manager</v>
      </c>
      <c r="D138" s="17">
        <f>Stundensätze!D$33</f>
        <v>3</v>
      </c>
      <c r="E138" s="51"/>
      <c r="F138" s="51"/>
      <c r="G138" s="26">
        <f>Stundensätze!$G$33</f>
        <v>0</v>
      </c>
      <c r="H138" s="26">
        <f>Stundensätze!$E$35</f>
        <v>0</v>
      </c>
      <c r="I138" s="26">
        <f t="shared" si="13"/>
        <v>0</v>
      </c>
    </row>
    <row r="139" spans="2:9" s="3" customFormat="1" ht="19.5" customHeight="1" x14ac:dyDescent="0.3">
      <c r="B139" s="25" t="s">
        <v>76</v>
      </c>
      <c r="C139" s="24" t="str">
        <f>"Summe "&amp;C121</f>
        <v>Summe Mockups/Migration</v>
      </c>
      <c r="D139" s="24"/>
      <c r="E139" s="25">
        <f>E122</f>
        <v>0</v>
      </c>
      <c r="F139" s="25">
        <f>F122</f>
        <v>0</v>
      </c>
      <c r="G139" s="23"/>
      <c r="H139" s="23"/>
      <c r="I139" s="47">
        <f>I122</f>
        <v>0</v>
      </c>
    </row>
    <row r="140" spans="2:9" s="4" customFormat="1" ht="18.600000000000001" customHeight="1" x14ac:dyDescent="0.3">
      <c r="B140" s="9" t="s">
        <v>80</v>
      </c>
      <c r="C140" s="10" t="s">
        <v>97</v>
      </c>
      <c r="D140" s="10"/>
      <c r="E140" s="10"/>
      <c r="F140" s="10"/>
      <c r="G140" s="29"/>
      <c r="H140" s="29"/>
      <c r="I140" s="28"/>
    </row>
    <row r="141" spans="2:9" x14ac:dyDescent="0.3">
      <c r="B141" s="14" t="s">
        <v>98</v>
      </c>
      <c r="C141" s="15" t="s">
        <v>74</v>
      </c>
      <c r="D141" s="15"/>
      <c r="E141" s="11">
        <f>SUM(E142:E157)</f>
        <v>0</v>
      </c>
      <c r="F141" s="11">
        <f>SUM(F142:F157)</f>
        <v>0</v>
      </c>
      <c r="G141" s="12"/>
      <c r="H141" s="12"/>
      <c r="I141" s="27">
        <f>SUM(I142:I157)</f>
        <v>0</v>
      </c>
    </row>
    <row r="142" spans="2:9" s="3" customFormat="1" outlineLevel="1" x14ac:dyDescent="0.3">
      <c r="B142" s="17"/>
      <c r="C142" s="18" t="str">
        <f>Stundensätze!C$18</f>
        <v>Projektleiter</v>
      </c>
      <c r="D142" s="17">
        <f>Stundensätze!D$18</f>
        <v>2</v>
      </c>
      <c r="E142" s="51"/>
      <c r="F142" s="51"/>
      <c r="G142" s="26">
        <f>Stundensätze!$G$18</f>
        <v>0</v>
      </c>
      <c r="H142" s="26">
        <f>Stundensätze!$E$35</f>
        <v>0</v>
      </c>
      <c r="I142" s="26">
        <f t="shared" ref="I142" si="14">F142*G142+E142*(G142+H142)</f>
        <v>0</v>
      </c>
    </row>
    <row r="143" spans="2:9" s="3" customFormat="1" outlineLevel="1" x14ac:dyDescent="0.3">
      <c r="B143" s="17"/>
      <c r="C143" s="18" t="str">
        <f>Stundensätze!C$19</f>
        <v>Projektleiter</v>
      </c>
      <c r="D143" s="17">
        <f>Stundensätze!D$19</f>
        <v>3</v>
      </c>
      <c r="E143" s="51"/>
      <c r="F143" s="51"/>
      <c r="G143" s="26">
        <f>Stundensätze!$G$19</f>
        <v>0</v>
      </c>
      <c r="H143" s="26">
        <f>Stundensätze!$E$35</f>
        <v>0</v>
      </c>
      <c r="I143" s="26">
        <f>F143*G143+E143*(G143+H143)</f>
        <v>0</v>
      </c>
    </row>
    <row r="144" spans="2:9" s="3" customFormat="1" outlineLevel="1" x14ac:dyDescent="0.3">
      <c r="B144" s="17"/>
      <c r="C144" s="18" t="str">
        <f>Stundensätze!C$20</f>
        <v>PMO</v>
      </c>
      <c r="D144" s="17">
        <f>Stundensätze!D$20</f>
        <v>1</v>
      </c>
      <c r="E144" s="51"/>
      <c r="F144" s="51"/>
      <c r="G144" s="26">
        <f>Stundensätze!$G$20</f>
        <v>0</v>
      </c>
      <c r="H144" s="26">
        <f>Stundensätze!$E$35</f>
        <v>0</v>
      </c>
      <c r="I144" s="26">
        <f t="shared" ref="I144:I156" si="15">F144*G144+E144*(G144+H144)</f>
        <v>0</v>
      </c>
    </row>
    <row r="145" spans="2:9" s="3" customFormat="1" outlineLevel="1" x14ac:dyDescent="0.3">
      <c r="B145" s="17"/>
      <c r="C145" s="18" t="str">
        <f>Stundensätze!C$21</f>
        <v>PMO</v>
      </c>
      <c r="D145" s="17">
        <f>Stundensätze!D$21</f>
        <v>2</v>
      </c>
      <c r="E145" s="51"/>
      <c r="F145" s="51"/>
      <c r="G145" s="26">
        <f>Stundensätze!$G$21</f>
        <v>0</v>
      </c>
      <c r="H145" s="26">
        <f>Stundensätze!$E$35</f>
        <v>0</v>
      </c>
      <c r="I145" s="26">
        <f t="shared" si="15"/>
        <v>0</v>
      </c>
    </row>
    <row r="146" spans="2:9" s="3" customFormat="1" outlineLevel="1" x14ac:dyDescent="0.3">
      <c r="B146" s="17"/>
      <c r="C146" s="18" t="str">
        <f>Stundensätze!C$22</f>
        <v>Technical Lead</v>
      </c>
      <c r="D146" s="17">
        <f>Stundensätze!D$22</f>
        <v>2</v>
      </c>
      <c r="E146" s="51"/>
      <c r="F146" s="51"/>
      <c r="G146" s="26">
        <f>Stundensätze!$G$22</f>
        <v>0</v>
      </c>
      <c r="H146" s="26">
        <f>Stundensätze!$E$35</f>
        <v>0</v>
      </c>
      <c r="I146" s="26">
        <f t="shared" si="15"/>
        <v>0</v>
      </c>
    </row>
    <row r="147" spans="2:9" s="3" customFormat="1" outlineLevel="1" x14ac:dyDescent="0.3">
      <c r="B147" s="17"/>
      <c r="C147" s="18" t="str">
        <f>Stundensätze!C$23</f>
        <v>Technical Lead</v>
      </c>
      <c r="D147" s="17">
        <f>Stundensätze!D$23</f>
        <v>3</v>
      </c>
      <c r="E147" s="51"/>
      <c r="F147" s="51"/>
      <c r="G147" s="26">
        <f>Stundensätze!$G$23</f>
        <v>0</v>
      </c>
      <c r="H147" s="26">
        <f>Stundensätze!$E$35</f>
        <v>0</v>
      </c>
      <c r="I147" s="26">
        <f t="shared" si="15"/>
        <v>0</v>
      </c>
    </row>
    <row r="148" spans="2:9" s="3" customFormat="1" outlineLevel="1" x14ac:dyDescent="0.3">
      <c r="B148" s="17"/>
      <c r="C148" s="18" t="str">
        <f>Stundensätze!C$24</f>
        <v>Business Analyst</v>
      </c>
      <c r="D148" s="17">
        <f>Stundensätze!D$24</f>
        <v>1</v>
      </c>
      <c r="E148" s="51"/>
      <c r="F148" s="51"/>
      <c r="G148" s="26">
        <f>Stundensätze!$G$24</f>
        <v>0</v>
      </c>
      <c r="H148" s="26">
        <f>Stundensätze!$E$35</f>
        <v>0</v>
      </c>
      <c r="I148" s="26">
        <f t="shared" si="15"/>
        <v>0</v>
      </c>
    </row>
    <row r="149" spans="2:9" s="3" customFormat="1" outlineLevel="1" x14ac:dyDescent="0.3">
      <c r="B149" s="17"/>
      <c r="C149" s="18" t="str">
        <f>Stundensätze!C$25</f>
        <v>Business Analyst</v>
      </c>
      <c r="D149" s="17">
        <f>Stundensätze!D$25</f>
        <v>2</v>
      </c>
      <c r="E149" s="51"/>
      <c r="F149" s="51"/>
      <c r="G149" s="26">
        <f>Stundensätze!$G$25</f>
        <v>0</v>
      </c>
      <c r="H149" s="26">
        <f>Stundensätze!$E$35</f>
        <v>0</v>
      </c>
      <c r="I149" s="26">
        <f t="shared" si="15"/>
        <v>0</v>
      </c>
    </row>
    <row r="150" spans="2:9" s="3" customFormat="1" outlineLevel="1" x14ac:dyDescent="0.3">
      <c r="B150" s="17"/>
      <c r="C150" s="18" t="str">
        <f>Stundensätze!C$26</f>
        <v>Business Analyst</v>
      </c>
      <c r="D150" s="17">
        <f>Stundensätze!D$26</f>
        <v>3</v>
      </c>
      <c r="E150" s="51"/>
      <c r="F150" s="51"/>
      <c r="G150" s="26">
        <f>Stundensätze!$G$26</f>
        <v>0</v>
      </c>
      <c r="H150" s="26">
        <f>Stundensätze!$E$35</f>
        <v>0</v>
      </c>
      <c r="I150" s="26">
        <f t="shared" si="15"/>
        <v>0</v>
      </c>
    </row>
    <row r="151" spans="2:9" s="3" customFormat="1" outlineLevel="1" x14ac:dyDescent="0.3">
      <c r="B151" s="17"/>
      <c r="C151" s="18" t="str">
        <f>Stundensätze!C$27</f>
        <v>Entwickler</v>
      </c>
      <c r="D151" s="17">
        <f>Stundensätze!D$27</f>
        <v>1</v>
      </c>
      <c r="E151" s="51"/>
      <c r="F151" s="51"/>
      <c r="G151" s="26">
        <f>Stundensätze!$G$27</f>
        <v>0</v>
      </c>
      <c r="H151" s="26">
        <f>Stundensätze!$E$35</f>
        <v>0</v>
      </c>
      <c r="I151" s="26">
        <f t="shared" si="15"/>
        <v>0</v>
      </c>
    </row>
    <row r="152" spans="2:9" s="3" customFormat="1" outlineLevel="1" x14ac:dyDescent="0.3">
      <c r="B152" s="17"/>
      <c r="C152" s="18" t="str">
        <f>Stundensätze!C$28</f>
        <v>Entwickler</v>
      </c>
      <c r="D152" s="17">
        <f>Stundensätze!D$28</f>
        <v>2</v>
      </c>
      <c r="E152" s="51"/>
      <c r="F152" s="51"/>
      <c r="G152" s="26">
        <f>Stundensätze!$G$28</f>
        <v>0</v>
      </c>
      <c r="H152" s="26">
        <f>Stundensätze!$E$35</f>
        <v>0</v>
      </c>
      <c r="I152" s="26">
        <f t="shared" si="15"/>
        <v>0</v>
      </c>
    </row>
    <row r="153" spans="2:9" s="3" customFormat="1" outlineLevel="1" x14ac:dyDescent="0.3">
      <c r="B153" s="17"/>
      <c r="C153" s="18" t="str">
        <f>Stundensätze!C$29</f>
        <v>Entwickler</v>
      </c>
      <c r="D153" s="17">
        <f>Stundensätze!D$29</f>
        <v>3</v>
      </c>
      <c r="E153" s="51"/>
      <c r="F153" s="51"/>
      <c r="G153" s="26">
        <f>Stundensätze!$G$29</f>
        <v>0</v>
      </c>
      <c r="H153" s="26">
        <f>Stundensätze!$E$35</f>
        <v>0</v>
      </c>
      <c r="I153" s="26">
        <f t="shared" si="15"/>
        <v>0</v>
      </c>
    </row>
    <row r="154" spans="2:9" s="3" customFormat="1" outlineLevel="1" x14ac:dyDescent="0.3">
      <c r="B154" s="17"/>
      <c r="C154" s="18" t="str">
        <f>Stundensätze!C$30</f>
        <v>Migrationsmanager</v>
      </c>
      <c r="D154" s="17">
        <f>Stundensätze!D$30</f>
        <v>2</v>
      </c>
      <c r="E154" s="51"/>
      <c r="F154" s="51"/>
      <c r="G154" s="26">
        <f>Stundensätze!$G$30</f>
        <v>0</v>
      </c>
      <c r="H154" s="26">
        <f>Stundensätze!$E$35</f>
        <v>0</v>
      </c>
      <c r="I154" s="26">
        <f t="shared" si="15"/>
        <v>0</v>
      </c>
    </row>
    <row r="155" spans="2:9" s="3" customFormat="1" outlineLevel="1" x14ac:dyDescent="0.3">
      <c r="B155" s="17"/>
      <c r="C155" s="18" t="str">
        <f>Stundensätze!C$31</f>
        <v>Migrationsmanager</v>
      </c>
      <c r="D155" s="17">
        <f>Stundensätze!D$31</f>
        <v>3</v>
      </c>
      <c r="E155" s="51"/>
      <c r="F155" s="51"/>
      <c r="G155" s="26">
        <f>Stundensätze!$G$31</f>
        <v>0</v>
      </c>
      <c r="H155" s="26">
        <f>Stundensätze!$E$35</f>
        <v>0</v>
      </c>
      <c r="I155" s="26">
        <f t="shared" si="15"/>
        <v>0</v>
      </c>
    </row>
    <row r="156" spans="2:9" s="3" customFormat="1" outlineLevel="1" x14ac:dyDescent="0.3">
      <c r="B156" s="17"/>
      <c r="C156" s="18" t="str">
        <f>Stundensätze!C$32</f>
        <v>Cut-Over-Manager</v>
      </c>
      <c r="D156" s="17">
        <f>Stundensätze!D$32</f>
        <v>2</v>
      </c>
      <c r="E156" s="51"/>
      <c r="F156" s="51"/>
      <c r="G156" s="26">
        <f>Stundensätze!$G$32</f>
        <v>0</v>
      </c>
      <c r="H156" s="26">
        <f>Stundensätze!$E$35</f>
        <v>0</v>
      </c>
      <c r="I156" s="26">
        <f t="shared" si="15"/>
        <v>0</v>
      </c>
    </row>
    <row r="157" spans="2:9" s="3" customFormat="1" outlineLevel="1" x14ac:dyDescent="0.3">
      <c r="B157" s="17"/>
      <c r="C157" s="18" t="str">
        <f>Stundensätze!C$33</f>
        <v>Cut-Over-Manager</v>
      </c>
      <c r="D157" s="17">
        <f>Stundensätze!D$33</f>
        <v>3</v>
      </c>
      <c r="E157" s="51"/>
      <c r="F157" s="51"/>
      <c r="G157" s="26">
        <f>Stundensätze!$G$33</f>
        <v>0</v>
      </c>
      <c r="H157" s="26">
        <f>Stundensätze!$E$35</f>
        <v>0</v>
      </c>
      <c r="I157" s="26">
        <f>F157*G157+E157*(G157+H157)</f>
        <v>0</v>
      </c>
    </row>
    <row r="158" spans="2:9" x14ac:dyDescent="0.3">
      <c r="B158" s="14" t="s">
        <v>103</v>
      </c>
      <c r="C158" s="15" t="s">
        <v>75</v>
      </c>
      <c r="D158" s="15"/>
      <c r="E158" s="11">
        <f>SUM(E159:E174)</f>
        <v>0</v>
      </c>
      <c r="F158" s="11">
        <f>SUM(F159:F174)</f>
        <v>0</v>
      </c>
      <c r="G158" s="12"/>
      <c r="H158" s="12"/>
      <c r="I158" s="27">
        <f>SUM(I159:I174)</f>
        <v>0</v>
      </c>
    </row>
    <row r="159" spans="2:9" s="3" customFormat="1" outlineLevel="1" x14ac:dyDescent="0.3">
      <c r="B159" s="17"/>
      <c r="C159" s="18" t="str">
        <f>Stundensätze!C$18</f>
        <v>Projektleiter</v>
      </c>
      <c r="D159" s="17">
        <f>Stundensätze!D$18</f>
        <v>2</v>
      </c>
      <c r="E159" s="51"/>
      <c r="F159" s="51"/>
      <c r="G159" s="26">
        <f>Stundensätze!$G$18</f>
        <v>0</v>
      </c>
      <c r="H159" s="26">
        <f>Stundensätze!$E$35</f>
        <v>0</v>
      </c>
      <c r="I159" s="26">
        <f t="shared" ref="I159" si="16">F159*G159+E159*(G159+H159)</f>
        <v>0</v>
      </c>
    </row>
    <row r="160" spans="2:9" s="3" customFormat="1" outlineLevel="1" x14ac:dyDescent="0.3">
      <c r="B160" s="17"/>
      <c r="C160" s="18" t="str">
        <f>Stundensätze!C$19</f>
        <v>Projektleiter</v>
      </c>
      <c r="D160" s="17">
        <f>Stundensätze!D$19</f>
        <v>3</v>
      </c>
      <c r="E160" s="51"/>
      <c r="F160" s="51"/>
      <c r="G160" s="26">
        <f>Stundensätze!$G$19</f>
        <v>0</v>
      </c>
      <c r="H160" s="26">
        <f>Stundensätze!$E$35</f>
        <v>0</v>
      </c>
      <c r="I160" s="26">
        <f>F160*G160+E160*(G160+H160)</f>
        <v>0</v>
      </c>
    </row>
    <row r="161" spans="2:9" s="3" customFormat="1" outlineLevel="1" x14ac:dyDescent="0.3">
      <c r="B161" s="17"/>
      <c r="C161" s="18" t="str">
        <f>Stundensätze!C$20</f>
        <v>PMO</v>
      </c>
      <c r="D161" s="17">
        <f>Stundensätze!D$20</f>
        <v>1</v>
      </c>
      <c r="E161" s="51"/>
      <c r="F161" s="51"/>
      <c r="G161" s="26">
        <f>Stundensätze!$G$20</f>
        <v>0</v>
      </c>
      <c r="H161" s="26">
        <f>Stundensätze!$E$35</f>
        <v>0</v>
      </c>
      <c r="I161" s="26">
        <f t="shared" ref="I161:I174" si="17">F161*G161+E161*(G161+H161)</f>
        <v>0</v>
      </c>
    </row>
    <row r="162" spans="2:9" s="3" customFormat="1" outlineLevel="1" x14ac:dyDescent="0.3">
      <c r="B162" s="17"/>
      <c r="C162" s="18" t="str">
        <f>Stundensätze!C$21</f>
        <v>PMO</v>
      </c>
      <c r="D162" s="17">
        <f>Stundensätze!D$21</f>
        <v>2</v>
      </c>
      <c r="E162" s="51"/>
      <c r="F162" s="51"/>
      <c r="G162" s="26">
        <f>Stundensätze!$G$21</f>
        <v>0</v>
      </c>
      <c r="H162" s="26">
        <f>Stundensätze!$E$35</f>
        <v>0</v>
      </c>
      <c r="I162" s="26">
        <f t="shared" si="17"/>
        <v>0</v>
      </c>
    </row>
    <row r="163" spans="2:9" s="3" customFormat="1" outlineLevel="1" x14ac:dyDescent="0.3">
      <c r="B163" s="17"/>
      <c r="C163" s="18" t="str">
        <f>Stundensätze!C$22</f>
        <v>Technical Lead</v>
      </c>
      <c r="D163" s="17">
        <f>Stundensätze!D$22</f>
        <v>2</v>
      </c>
      <c r="E163" s="51"/>
      <c r="F163" s="51"/>
      <c r="G163" s="26">
        <f>Stundensätze!$G$22</f>
        <v>0</v>
      </c>
      <c r="H163" s="26">
        <f>Stundensätze!$E$35</f>
        <v>0</v>
      </c>
      <c r="I163" s="26">
        <f t="shared" si="17"/>
        <v>0</v>
      </c>
    </row>
    <row r="164" spans="2:9" s="3" customFormat="1" outlineLevel="1" x14ac:dyDescent="0.3">
      <c r="B164" s="17"/>
      <c r="C164" s="18" t="str">
        <f>Stundensätze!C$23</f>
        <v>Technical Lead</v>
      </c>
      <c r="D164" s="17">
        <f>Stundensätze!D$23</f>
        <v>3</v>
      </c>
      <c r="E164" s="51"/>
      <c r="F164" s="51"/>
      <c r="G164" s="26">
        <f>Stundensätze!$G$23</f>
        <v>0</v>
      </c>
      <c r="H164" s="26">
        <f>Stundensätze!$E$35</f>
        <v>0</v>
      </c>
      <c r="I164" s="26">
        <f t="shared" si="17"/>
        <v>0</v>
      </c>
    </row>
    <row r="165" spans="2:9" s="3" customFormat="1" outlineLevel="1" x14ac:dyDescent="0.3">
      <c r="B165" s="17"/>
      <c r="C165" s="18" t="str">
        <f>Stundensätze!C$24</f>
        <v>Business Analyst</v>
      </c>
      <c r="D165" s="17">
        <f>Stundensätze!D$24</f>
        <v>1</v>
      </c>
      <c r="E165" s="51"/>
      <c r="F165" s="51"/>
      <c r="G165" s="26">
        <f>Stundensätze!$G$24</f>
        <v>0</v>
      </c>
      <c r="H165" s="26">
        <f>Stundensätze!$E$35</f>
        <v>0</v>
      </c>
      <c r="I165" s="26">
        <f t="shared" si="17"/>
        <v>0</v>
      </c>
    </row>
    <row r="166" spans="2:9" s="3" customFormat="1" outlineLevel="1" x14ac:dyDescent="0.3">
      <c r="B166" s="17"/>
      <c r="C166" s="18" t="str">
        <f>Stundensätze!C$25</f>
        <v>Business Analyst</v>
      </c>
      <c r="D166" s="17">
        <f>Stundensätze!D$25</f>
        <v>2</v>
      </c>
      <c r="E166" s="51"/>
      <c r="F166" s="51"/>
      <c r="G166" s="26">
        <f>Stundensätze!$G$25</f>
        <v>0</v>
      </c>
      <c r="H166" s="26">
        <f>Stundensätze!$E$35</f>
        <v>0</v>
      </c>
      <c r="I166" s="26">
        <f t="shared" si="17"/>
        <v>0</v>
      </c>
    </row>
    <row r="167" spans="2:9" s="3" customFormat="1" outlineLevel="1" x14ac:dyDescent="0.3">
      <c r="B167" s="17"/>
      <c r="C167" s="18" t="str">
        <f>Stundensätze!C$26</f>
        <v>Business Analyst</v>
      </c>
      <c r="D167" s="17">
        <f>Stundensätze!D$26</f>
        <v>3</v>
      </c>
      <c r="E167" s="51"/>
      <c r="F167" s="51"/>
      <c r="G167" s="26">
        <f>Stundensätze!$G$26</f>
        <v>0</v>
      </c>
      <c r="H167" s="26">
        <f>Stundensätze!$E$35</f>
        <v>0</v>
      </c>
      <c r="I167" s="26">
        <f t="shared" si="17"/>
        <v>0</v>
      </c>
    </row>
    <row r="168" spans="2:9" s="3" customFormat="1" outlineLevel="1" x14ac:dyDescent="0.3">
      <c r="B168" s="17"/>
      <c r="C168" s="18" t="str">
        <f>Stundensätze!C$27</f>
        <v>Entwickler</v>
      </c>
      <c r="D168" s="17">
        <f>Stundensätze!D$27</f>
        <v>1</v>
      </c>
      <c r="E168" s="51"/>
      <c r="F168" s="51"/>
      <c r="G168" s="26">
        <f>Stundensätze!$G$27</f>
        <v>0</v>
      </c>
      <c r="H168" s="26">
        <f>Stundensätze!$E$35</f>
        <v>0</v>
      </c>
      <c r="I168" s="26">
        <f t="shared" si="17"/>
        <v>0</v>
      </c>
    </row>
    <row r="169" spans="2:9" s="3" customFormat="1" outlineLevel="1" x14ac:dyDescent="0.3">
      <c r="B169" s="17"/>
      <c r="C169" s="18" t="str">
        <f>Stundensätze!C$28</f>
        <v>Entwickler</v>
      </c>
      <c r="D169" s="17">
        <f>Stundensätze!D$28</f>
        <v>2</v>
      </c>
      <c r="E169" s="51"/>
      <c r="F169" s="51"/>
      <c r="G169" s="26">
        <f>Stundensätze!$G$28</f>
        <v>0</v>
      </c>
      <c r="H169" s="26">
        <f>Stundensätze!$E$35</f>
        <v>0</v>
      </c>
      <c r="I169" s="26">
        <f t="shared" si="17"/>
        <v>0</v>
      </c>
    </row>
    <row r="170" spans="2:9" s="3" customFormat="1" outlineLevel="1" x14ac:dyDescent="0.3">
      <c r="B170" s="17"/>
      <c r="C170" s="18" t="str">
        <f>Stundensätze!C$29</f>
        <v>Entwickler</v>
      </c>
      <c r="D170" s="17">
        <f>Stundensätze!D$29</f>
        <v>3</v>
      </c>
      <c r="E170" s="51"/>
      <c r="F170" s="51"/>
      <c r="G170" s="26">
        <f>Stundensätze!$G$29</f>
        <v>0</v>
      </c>
      <c r="H170" s="26">
        <f>Stundensätze!$E$35</f>
        <v>0</v>
      </c>
      <c r="I170" s="26">
        <f t="shared" si="17"/>
        <v>0</v>
      </c>
    </row>
    <row r="171" spans="2:9" s="3" customFormat="1" outlineLevel="1" x14ac:dyDescent="0.3">
      <c r="B171" s="17"/>
      <c r="C171" s="18" t="str">
        <f>Stundensätze!C$30</f>
        <v>Migrationsmanager</v>
      </c>
      <c r="D171" s="17">
        <f>Stundensätze!D$30</f>
        <v>2</v>
      </c>
      <c r="E171" s="51"/>
      <c r="F171" s="51"/>
      <c r="G171" s="26">
        <f>Stundensätze!$G$30</f>
        <v>0</v>
      </c>
      <c r="H171" s="26">
        <f>Stundensätze!$E$35</f>
        <v>0</v>
      </c>
      <c r="I171" s="26">
        <f t="shared" si="17"/>
        <v>0</v>
      </c>
    </row>
    <row r="172" spans="2:9" s="3" customFormat="1" outlineLevel="1" x14ac:dyDescent="0.3">
      <c r="B172" s="17"/>
      <c r="C172" s="18" t="str">
        <f>Stundensätze!C$31</f>
        <v>Migrationsmanager</v>
      </c>
      <c r="D172" s="17">
        <f>Stundensätze!D$31</f>
        <v>3</v>
      </c>
      <c r="E172" s="51"/>
      <c r="F172" s="51"/>
      <c r="G172" s="26">
        <f>Stundensätze!$G$31</f>
        <v>0</v>
      </c>
      <c r="H172" s="26">
        <f>Stundensätze!$E$35</f>
        <v>0</v>
      </c>
      <c r="I172" s="26">
        <f t="shared" si="17"/>
        <v>0</v>
      </c>
    </row>
    <row r="173" spans="2:9" s="3" customFormat="1" outlineLevel="1" x14ac:dyDescent="0.3">
      <c r="B173" s="17"/>
      <c r="C173" s="18" t="str">
        <f>Stundensätze!C$32</f>
        <v>Cut-Over-Manager</v>
      </c>
      <c r="D173" s="17">
        <f>Stundensätze!D$32</f>
        <v>2</v>
      </c>
      <c r="E173" s="51"/>
      <c r="F173" s="51"/>
      <c r="G173" s="26">
        <f>Stundensätze!$G$32</f>
        <v>0</v>
      </c>
      <c r="H173" s="26">
        <f>Stundensätze!$E$35</f>
        <v>0</v>
      </c>
      <c r="I173" s="26">
        <f t="shared" si="17"/>
        <v>0</v>
      </c>
    </row>
    <row r="174" spans="2:9" s="3" customFormat="1" outlineLevel="1" x14ac:dyDescent="0.3">
      <c r="B174" s="17"/>
      <c r="C174" s="18" t="str">
        <f>Stundensätze!C$33</f>
        <v>Cut-Over-Manager</v>
      </c>
      <c r="D174" s="17">
        <f>Stundensätze!D$33</f>
        <v>3</v>
      </c>
      <c r="E174" s="51"/>
      <c r="F174" s="51"/>
      <c r="G174" s="26">
        <f>Stundensätze!$G$33</f>
        <v>0</v>
      </c>
      <c r="H174" s="26">
        <f>Stundensätze!$E$35</f>
        <v>0</v>
      </c>
      <c r="I174" s="26">
        <f t="shared" si="17"/>
        <v>0</v>
      </c>
    </row>
    <row r="175" spans="2:9" s="3" customFormat="1" ht="19.5" customHeight="1" x14ac:dyDescent="0.3">
      <c r="B175" s="25" t="s">
        <v>76</v>
      </c>
      <c r="C175" s="24" t="str">
        <f>"Summe "&amp;C140</f>
        <v xml:space="preserve">Summe Cut-Over  </v>
      </c>
      <c r="D175" s="24"/>
      <c r="E175" s="25">
        <f>E141+E158</f>
        <v>0</v>
      </c>
      <c r="F175" s="25">
        <f>F141+F158</f>
        <v>0</v>
      </c>
      <c r="G175" s="23"/>
      <c r="H175" s="23"/>
      <c r="I175" s="47">
        <f>I141+I158</f>
        <v>0</v>
      </c>
    </row>
    <row r="176" spans="2:9" s="4" customFormat="1" ht="18.600000000000001" customHeight="1" x14ac:dyDescent="0.3">
      <c r="B176" s="9" t="s">
        <v>99</v>
      </c>
      <c r="C176" s="10" t="s">
        <v>101</v>
      </c>
      <c r="D176" s="10"/>
      <c r="E176" s="10"/>
      <c r="F176" s="10"/>
      <c r="G176" s="29"/>
      <c r="H176" s="29"/>
      <c r="I176" s="28"/>
    </row>
    <row r="177" spans="2:9" x14ac:dyDescent="0.3">
      <c r="B177" s="14" t="s">
        <v>100</v>
      </c>
      <c r="C177" s="15" t="s">
        <v>102</v>
      </c>
      <c r="D177" s="15"/>
      <c r="E177" s="11">
        <f>SUM(E178:E193)</f>
        <v>0</v>
      </c>
      <c r="F177" s="11">
        <f>SUM(F178:F193)</f>
        <v>0</v>
      </c>
      <c r="G177" s="12"/>
      <c r="H177" s="12"/>
      <c r="I177" s="27">
        <f>SUM(I178:I193)</f>
        <v>0</v>
      </c>
    </row>
    <row r="178" spans="2:9" s="3" customFormat="1" outlineLevel="1" x14ac:dyDescent="0.3">
      <c r="B178" s="17"/>
      <c r="C178" s="18" t="str">
        <f>Stundensätze!C$18</f>
        <v>Projektleiter</v>
      </c>
      <c r="D178" s="17">
        <f>Stundensätze!D$18</f>
        <v>2</v>
      </c>
      <c r="E178" s="51"/>
      <c r="F178" s="51"/>
      <c r="G178" s="26">
        <f>Stundensätze!$G$18</f>
        <v>0</v>
      </c>
      <c r="H178" s="26">
        <f>Stundensätze!$E$35</f>
        <v>0</v>
      </c>
      <c r="I178" s="26">
        <f t="shared" ref="I178" si="18">F178*G178+E178*(G178+H178)</f>
        <v>0</v>
      </c>
    </row>
    <row r="179" spans="2:9" s="3" customFormat="1" outlineLevel="1" x14ac:dyDescent="0.3">
      <c r="B179" s="17"/>
      <c r="C179" s="18" t="str">
        <f>Stundensätze!C$19</f>
        <v>Projektleiter</v>
      </c>
      <c r="D179" s="17">
        <f>Stundensätze!D$19</f>
        <v>3</v>
      </c>
      <c r="E179" s="51"/>
      <c r="F179" s="51"/>
      <c r="G179" s="26">
        <f>Stundensätze!$G$19</f>
        <v>0</v>
      </c>
      <c r="H179" s="26">
        <f>Stundensätze!$E$35</f>
        <v>0</v>
      </c>
      <c r="I179" s="26">
        <f>F179*G179+E179*(G179+H179)</f>
        <v>0</v>
      </c>
    </row>
    <row r="180" spans="2:9" s="3" customFormat="1" outlineLevel="1" x14ac:dyDescent="0.3">
      <c r="B180" s="17"/>
      <c r="C180" s="18" t="str">
        <f>Stundensätze!C$20</f>
        <v>PMO</v>
      </c>
      <c r="D180" s="17">
        <f>Stundensätze!D$20</f>
        <v>1</v>
      </c>
      <c r="E180" s="51"/>
      <c r="F180" s="51"/>
      <c r="G180" s="26">
        <f>Stundensätze!$G$20</f>
        <v>0</v>
      </c>
      <c r="H180" s="26">
        <f>Stundensätze!$E$35</f>
        <v>0</v>
      </c>
      <c r="I180" s="26">
        <f t="shared" ref="I180:I193" si="19">F180*G180+E180*(G180+H180)</f>
        <v>0</v>
      </c>
    </row>
    <row r="181" spans="2:9" s="3" customFormat="1" outlineLevel="1" x14ac:dyDescent="0.3">
      <c r="B181" s="17"/>
      <c r="C181" s="18" t="str">
        <f>Stundensätze!C$21</f>
        <v>PMO</v>
      </c>
      <c r="D181" s="17">
        <f>Stundensätze!D$21</f>
        <v>2</v>
      </c>
      <c r="E181" s="51"/>
      <c r="F181" s="51"/>
      <c r="G181" s="26">
        <f>Stundensätze!$G$21</f>
        <v>0</v>
      </c>
      <c r="H181" s="26">
        <f>Stundensätze!$E$35</f>
        <v>0</v>
      </c>
      <c r="I181" s="26">
        <f t="shared" si="19"/>
        <v>0</v>
      </c>
    </row>
    <row r="182" spans="2:9" s="3" customFormat="1" outlineLevel="1" x14ac:dyDescent="0.3">
      <c r="B182" s="17"/>
      <c r="C182" s="18" t="str">
        <f>Stundensätze!C$22</f>
        <v>Technical Lead</v>
      </c>
      <c r="D182" s="17">
        <f>Stundensätze!D$22</f>
        <v>2</v>
      </c>
      <c r="E182" s="51"/>
      <c r="F182" s="51"/>
      <c r="G182" s="26">
        <f>Stundensätze!$G$22</f>
        <v>0</v>
      </c>
      <c r="H182" s="26">
        <f>Stundensätze!$E$35</f>
        <v>0</v>
      </c>
      <c r="I182" s="26">
        <f t="shared" si="19"/>
        <v>0</v>
      </c>
    </row>
    <row r="183" spans="2:9" s="3" customFormat="1" outlineLevel="1" x14ac:dyDescent="0.3">
      <c r="B183" s="17"/>
      <c r="C183" s="18" t="str">
        <f>Stundensätze!C$23</f>
        <v>Technical Lead</v>
      </c>
      <c r="D183" s="17">
        <f>Stundensätze!D$23</f>
        <v>3</v>
      </c>
      <c r="E183" s="51"/>
      <c r="F183" s="51"/>
      <c r="G183" s="26">
        <f>Stundensätze!$G$23</f>
        <v>0</v>
      </c>
      <c r="H183" s="26">
        <f>Stundensätze!$E$35</f>
        <v>0</v>
      </c>
      <c r="I183" s="26">
        <f t="shared" si="19"/>
        <v>0</v>
      </c>
    </row>
    <row r="184" spans="2:9" s="3" customFormat="1" outlineLevel="1" x14ac:dyDescent="0.3">
      <c r="B184" s="17"/>
      <c r="C184" s="18" t="str">
        <f>Stundensätze!C$24</f>
        <v>Business Analyst</v>
      </c>
      <c r="D184" s="17">
        <f>Stundensätze!D$24</f>
        <v>1</v>
      </c>
      <c r="E184" s="51"/>
      <c r="F184" s="51"/>
      <c r="G184" s="26">
        <f>Stundensätze!$G$24</f>
        <v>0</v>
      </c>
      <c r="H184" s="26">
        <f>Stundensätze!$E$35</f>
        <v>0</v>
      </c>
      <c r="I184" s="26">
        <f t="shared" si="19"/>
        <v>0</v>
      </c>
    </row>
    <row r="185" spans="2:9" s="3" customFormat="1" outlineLevel="1" x14ac:dyDescent="0.3">
      <c r="B185" s="17"/>
      <c r="C185" s="18" t="str">
        <f>Stundensätze!C$25</f>
        <v>Business Analyst</v>
      </c>
      <c r="D185" s="17">
        <f>Stundensätze!D$25</f>
        <v>2</v>
      </c>
      <c r="E185" s="51"/>
      <c r="F185" s="51"/>
      <c r="G185" s="26">
        <f>Stundensätze!$G$25</f>
        <v>0</v>
      </c>
      <c r="H185" s="26">
        <f>Stundensätze!$E$35</f>
        <v>0</v>
      </c>
      <c r="I185" s="26">
        <f t="shared" si="19"/>
        <v>0</v>
      </c>
    </row>
    <row r="186" spans="2:9" s="3" customFormat="1" outlineLevel="1" x14ac:dyDescent="0.3">
      <c r="B186" s="17"/>
      <c r="C186" s="18" t="str">
        <f>Stundensätze!C$26</f>
        <v>Business Analyst</v>
      </c>
      <c r="D186" s="17">
        <f>Stundensätze!D$26</f>
        <v>3</v>
      </c>
      <c r="E186" s="51"/>
      <c r="F186" s="51"/>
      <c r="G186" s="26">
        <f>Stundensätze!$G$26</f>
        <v>0</v>
      </c>
      <c r="H186" s="26">
        <f>Stundensätze!$E$35</f>
        <v>0</v>
      </c>
      <c r="I186" s="26">
        <f t="shared" si="19"/>
        <v>0</v>
      </c>
    </row>
    <row r="187" spans="2:9" s="3" customFormat="1" outlineLevel="1" x14ac:dyDescent="0.3">
      <c r="B187" s="17"/>
      <c r="C187" s="18" t="str">
        <f>Stundensätze!C$27</f>
        <v>Entwickler</v>
      </c>
      <c r="D187" s="17">
        <f>Stundensätze!D$27</f>
        <v>1</v>
      </c>
      <c r="E187" s="51"/>
      <c r="F187" s="51"/>
      <c r="G187" s="26">
        <f>Stundensätze!$G$27</f>
        <v>0</v>
      </c>
      <c r="H187" s="26">
        <f>Stundensätze!$E$35</f>
        <v>0</v>
      </c>
      <c r="I187" s="26">
        <f t="shared" si="19"/>
        <v>0</v>
      </c>
    </row>
    <row r="188" spans="2:9" s="3" customFormat="1" outlineLevel="1" x14ac:dyDescent="0.3">
      <c r="B188" s="17"/>
      <c r="C188" s="18" t="str">
        <f>Stundensätze!C$28</f>
        <v>Entwickler</v>
      </c>
      <c r="D188" s="17">
        <f>Stundensätze!D$28</f>
        <v>2</v>
      </c>
      <c r="E188" s="51"/>
      <c r="F188" s="51"/>
      <c r="G188" s="26">
        <f>Stundensätze!$G$28</f>
        <v>0</v>
      </c>
      <c r="H188" s="26">
        <f>Stundensätze!$E$35</f>
        <v>0</v>
      </c>
      <c r="I188" s="26">
        <f t="shared" si="19"/>
        <v>0</v>
      </c>
    </row>
    <row r="189" spans="2:9" s="3" customFormat="1" outlineLevel="1" x14ac:dyDescent="0.3">
      <c r="B189" s="17"/>
      <c r="C189" s="18" t="str">
        <f>Stundensätze!C$29</f>
        <v>Entwickler</v>
      </c>
      <c r="D189" s="17">
        <f>Stundensätze!D$29</f>
        <v>3</v>
      </c>
      <c r="E189" s="51"/>
      <c r="F189" s="51"/>
      <c r="G189" s="26">
        <f>Stundensätze!$G$29</f>
        <v>0</v>
      </c>
      <c r="H189" s="26">
        <f>Stundensätze!$E$35</f>
        <v>0</v>
      </c>
      <c r="I189" s="26">
        <f t="shared" si="19"/>
        <v>0</v>
      </c>
    </row>
    <row r="190" spans="2:9" s="3" customFormat="1" outlineLevel="1" x14ac:dyDescent="0.3">
      <c r="B190" s="17"/>
      <c r="C190" s="18" t="str">
        <f>Stundensätze!C$30</f>
        <v>Migrationsmanager</v>
      </c>
      <c r="D190" s="17">
        <f>Stundensätze!D$30</f>
        <v>2</v>
      </c>
      <c r="E190" s="51"/>
      <c r="F190" s="51"/>
      <c r="G190" s="26">
        <f>Stundensätze!$G$30</f>
        <v>0</v>
      </c>
      <c r="H190" s="26">
        <f>Stundensätze!$E$35</f>
        <v>0</v>
      </c>
      <c r="I190" s="26">
        <f t="shared" si="19"/>
        <v>0</v>
      </c>
    </row>
    <row r="191" spans="2:9" s="3" customFormat="1" outlineLevel="1" x14ac:dyDescent="0.3">
      <c r="B191" s="17"/>
      <c r="C191" s="18" t="str">
        <f>Stundensätze!C$31</f>
        <v>Migrationsmanager</v>
      </c>
      <c r="D191" s="17">
        <f>Stundensätze!D$31</f>
        <v>3</v>
      </c>
      <c r="E191" s="51"/>
      <c r="F191" s="51"/>
      <c r="G191" s="26">
        <f>Stundensätze!$G$31</f>
        <v>0</v>
      </c>
      <c r="H191" s="26">
        <f>Stundensätze!$E$35</f>
        <v>0</v>
      </c>
      <c r="I191" s="26">
        <f t="shared" si="19"/>
        <v>0</v>
      </c>
    </row>
    <row r="192" spans="2:9" s="3" customFormat="1" outlineLevel="1" x14ac:dyDescent="0.3">
      <c r="B192" s="17"/>
      <c r="C192" s="18" t="str">
        <f>Stundensätze!C$32</f>
        <v>Cut-Over-Manager</v>
      </c>
      <c r="D192" s="17">
        <f>Stundensätze!D$32</f>
        <v>2</v>
      </c>
      <c r="E192" s="51"/>
      <c r="F192" s="51"/>
      <c r="G192" s="26">
        <f>Stundensätze!$G$32</f>
        <v>0</v>
      </c>
      <c r="H192" s="26">
        <f>Stundensätze!$E$35</f>
        <v>0</v>
      </c>
      <c r="I192" s="26">
        <f t="shared" si="19"/>
        <v>0</v>
      </c>
    </row>
    <row r="193" spans="2:9" s="3" customFormat="1" outlineLevel="1" x14ac:dyDescent="0.3">
      <c r="B193" s="17"/>
      <c r="C193" s="18" t="str">
        <f>Stundensätze!C$33</f>
        <v>Cut-Over-Manager</v>
      </c>
      <c r="D193" s="17">
        <f>Stundensätze!D$33</f>
        <v>3</v>
      </c>
      <c r="E193" s="51"/>
      <c r="F193" s="51"/>
      <c r="G193" s="26">
        <f>Stundensätze!$G$33</f>
        <v>0</v>
      </c>
      <c r="H193" s="26">
        <f>Stundensätze!$E$35</f>
        <v>0</v>
      </c>
      <c r="I193" s="26">
        <f t="shared" si="19"/>
        <v>0</v>
      </c>
    </row>
    <row r="194" spans="2:9" s="3" customFormat="1" ht="19.5" customHeight="1" x14ac:dyDescent="0.3">
      <c r="B194" s="25" t="s">
        <v>76</v>
      </c>
      <c r="C194" s="24" t="str">
        <f>"Summe "&amp;C176</f>
        <v>Summe Projektmanagement (übergreifend)</v>
      </c>
      <c r="D194" s="24"/>
      <c r="E194" s="25">
        <f>E177</f>
        <v>0</v>
      </c>
      <c r="F194" s="25">
        <f>F177</f>
        <v>0</v>
      </c>
      <c r="G194" s="23"/>
      <c r="H194" s="23"/>
      <c r="I194" s="47">
        <f>I177</f>
        <v>0</v>
      </c>
    </row>
    <row r="196" spans="2:9" x14ac:dyDescent="0.3">
      <c r="B196" s="65" t="s">
        <v>81</v>
      </c>
      <c r="C196" s="85" t="s">
        <v>82</v>
      </c>
      <c r="D196" s="86"/>
      <c r="E196" s="86"/>
      <c r="F196" s="86"/>
      <c r="G196" s="86"/>
      <c r="H196" s="86"/>
      <c r="I196" s="65" t="s">
        <v>83</v>
      </c>
    </row>
    <row r="197" spans="2:9" x14ac:dyDescent="0.3">
      <c r="B197" s="66">
        <v>1</v>
      </c>
      <c r="C197" s="87"/>
      <c r="D197" s="86"/>
      <c r="E197" s="86"/>
      <c r="F197" s="86"/>
      <c r="G197" s="86"/>
      <c r="H197" s="86"/>
      <c r="I197" s="67"/>
    </row>
    <row r="198" spans="2:9" x14ac:dyDescent="0.3">
      <c r="B198" s="66">
        <v>2</v>
      </c>
      <c r="C198" s="87"/>
      <c r="D198" s="86"/>
      <c r="E198" s="86"/>
      <c r="F198" s="86"/>
      <c r="G198" s="86"/>
      <c r="H198" s="86"/>
      <c r="I198" s="67"/>
    </row>
    <row r="199" spans="2:9" x14ac:dyDescent="0.3">
      <c r="B199" s="66">
        <v>3</v>
      </c>
      <c r="C199" s="87"/>
      <c r="D199" s="86"/>
      <c r="E199" s="86"/>
      <c r="F199" s="86"/>
      <c r="G199" s="86"/>
      <c r="H199" s="86"/>
      <c r="I199" s="67"/>
    </row>
    <row r="200" spans="2:9" x14ac:dyDescent="0.3">
      <c r="B200" s="66">
        <v>4</v>
      </c>
      <c r="C200" s="87"/>
      <c r="D200" s="86"/>
      <c r="E200" s="86"/>
      <c r="F200" s="86"/>
      <c r="G200" s="86"/>
      <c r="H200" s="86"/>
      <c r="I200" s="67"/>
    </row>
    <row r="201" spans="2:9" x14ac:dyDescent="0.3">
      <c r="B201" s="66">
        <v>5</v>
      </c>
      <c r="C201" s="87"/>
      <c r="D201" s="86"/>
      <c r="E201" s="86"/>
      <c r="F201" s="86"/>
      <c r="G201" s="86"/>
      <c r="H201" s="86"/>
      <c r="I201" s="67"/>
    </row>
    <row r="202" spans="2:9" x14ac:dyDescent="0.3">
      <c r="B202" s="66">
        <v>6</v>
      </c>
      <c r="C202" s="87"/>
      <c r="D202" s="86"/>
      <c r="E202" s="86"/>
      <c r="F202" s="86"/>
      <c r="G202" s="86"/>
      <c r="H202" s="86"/>
      <c r="I202" s="67"/>
    </row>
    <row r="203" spans="2:9" x14ac:dyDescent="0.3">
      <c r="B203" s="66">
        <v>7</v>
      </c>
      <c r="C203" s="87"/>
      <c r="D203" s="86"/>
      <c r="E203" s="86"/>
      <c r="F203" s="86"/>
      <c r="G203" s="86"/>
      <c r="H203" s="86"/>
      <c r="I203" s="67"/>
    </row>
  </sheetData>
  <mergeCells count="11">
    <mergeCell ref="C203:H203"/>
    <mergeCell ref="C198:H198"/>
    <mergeCell ref="C199:H199"/>
    <mergeCell ref="C200:H200"/>
    <mergeCell ref="C201:H201"/>
    <mergeCell ref="C202:H202"/>
    <mergeCell ref="B6:I6"/>
    <mergeCell ref="C8:G8"/>
    <mergeCell ref="B12:H12"/>
    <mergeCell ref="C196:H196"/>
    <mergeCell ref="C197:H197"/>
  </mergeCells>
  <pageMargins left="0.39370078740157483" right="0.59055118110236227" top="0.98425196850393704" bottom="0.59055118110236227" header="0.31496062992125984" footer="0.11811023622047245"/>
  <pageSetup paperSize="9" scale="47" orientation="portrait" r:id="rId1"/>
  <headerFooter>
    <oddHeader>&amp;Lswb AG&amp;R&amp;G</oddHeader>
    <oddFooter>&amp;C&amp;10Seite &amp;P von &amp;N</oddFooter>
  </headerFooter>
  <customProperties>
    <customPr name="_pios_id" r:id="rId2"/>
  </customProperties>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B2:G42"/>
  <sheetViews>
    <sheetView showGridLines="0" topLeftCell="A20" zoomScaleNormal="100" workbookViewId="0">
      <selection activeCell="B6" sqref="B6:C6"/>
    </sheetView>
  </sheetViews>
  <sheetFormatPr baseColWidth="10" defaultColWidth="11.44140625" defaultRowHeight="14.4" x14ac:dyDescent="0.3"/>
  <cols>
    <col min="1" max="1" width="3.44140625" style="2" customWidth="1"/>
    <col min="2" max="2" width="13.44140625" style="2" customWidth="1"/>
    <col min="3" max="3" width="56.5546875" style="2" customWidth="1"/>
    <col min="4" max="4" width="3.44140625" style="2" customWidth="1"/>
    <col min="5" max="5" width="18.44140625" style="2" customWidth="1"/>
    <col min="6" max="6" width="3.44140625" style="2" customWidth="1"/>
    <col min="7" max="8" width="11.44140625" style="2"/>
    <col min="9" max="9" width="7.44140625" style="2" customWidth="1"/>
    <col min="10" max="16384" width="11.44140625" style="2"/>
  </cols>
  <sheetData>
    <row r="2" spans="2:7" ht="21" x14ac:dyDescent="0.3">
      <c r="B2" s="1" t="str">
        <f>Start!B2</f>
        <v>25_8516 S4 Unity</v>
      </c>
    </row>
    <row r="3" spans="2:7" ht="21" x14ac:dyDescent="0.3">
      <c r="B3" s="1" t="str">
        <f>Start!B3</f>
        <v>Anlage 08_Preisangaben</v>
      </c>
    </row>
    <row r="4" spans="2:7" ht="15" customHeight="1" x14ac:dyDescent="0.3">
      <c r="B4" s="1"/>
    </row>
    <row r="5" spans="2:7" ht="15" customHeight="1" x14ac:dyDescent="0.3">
      <c r="B5" s="33"/>
    </row>
    <row r="6" spans="2:7" ht="21" customHeight="1" x14ac:dyDescent="0.3">
      <c r="B6" s="56" t="s">
        <v>16</v>
      </c>
      <c r="C6" s="56"/>
      <c r="D6" s="56"/>
      <c r="E6" s="56"/>
    </row>
    <row r="7" spans="2:7" ht="15" customHeight="1" x14ac:dyDescent="0.3">
      <c r="B7" s="33"/>
    </row>
    <row r="8" spans="2:7" x14ac:dyDescent="0.3">
      <c r="B8" s="16" t="s">
        <v>17</v>
      </c>
      <c r="C8" s="71">
        <f>Stundensätze!C8</f>
        <v>0</v>
      </c>
      <c r="D8" s="71"/>
      <c r="E8" s="71"/>
    </row>
    <row r="9" spans="2:7" ht="15" customHeight="1" x14ac:dyDescent="0.3">
      <c r="B9" s="33"/>
    </row>
    <row r="10" spans="2:7" x14ac:dyDescent="0.3">
      <c r="B10" s="16" t="s">
        <v>84</v>
      </c>
      <c r="C10" s="8"/>
      <c r="D10" s="8"/>
      <c r="E10" s="8"/>
      <c r="F10" s="8"/>
      <c r="G10" s="8"/>
    </row>
    <row r="11" spans="2:7" x14ac:dyDescent="0.3">
      <c r="B11" s="8"/>
      <c r="C11" s="8"/>
      <c r="D11" s="8"/>
      <c r="E11" s="8"/>
      <c r="F11" s="8"/>
      <c r="G11" s="8"/>
    </row>
    <row r="12" spans="2:7" s="4" customFormat="1" ht="29.25" customHeight="1" thickBot="1" x14ac:dyDescent="0.35">
      <c r="B12" s="5" t="s">
        <v>56</v>
      </c>
      <c r="C12" s="6" t="s">
        <v>57</v>
      </c>
      <c r="E12" s="5" t="s">
        <v>85</v>
      </c>
    </row>
    <row r="13" spans="2:7" s="4" customFormat="1" ht="29.25" customHeight="1" thickBot="1" x14ac:dyDescent="0.35">
      <c r="B13" s="72" t="s">
        <v>86</v>
      </c>
      <c r="C13" s="73"/>
      <c r="D13" s="57"/>
      <c r="E13" s="58">
        <f>E18+E22+E29+E33+E38+E42</f>
        <v>0</v>
      </c>
    </row>
    <row r="14" spans="2:7" s="4" customFormat="1" ht="29.25" customHeight="1" thickBot="1" x14ac:dyDescent="0.35">
      <c r="B14" s="72" t="s">
        <v>87</v>
      </c>
      <c r="C14" s="73"/>
      <c r="D14" s="57"/>
      <c r="E14" s="58">
        <f>E18+E22+E29+E33+E38+E42+SUM(Preiskalkulation!I197:I203)</f>
        <v>0</v>
      </c>
    </row>
    <row r="15" spans="2:7" ht="12.75" customHeight="1" x14ac:dyDescent="0.3">
      <c r="B15" s="7"/>
    </row>
    <row r="16" spans="2:7" s="4" customFormat="1" ht="18.600000000000001" customHeight="1" x14ac:dyDescent="0.3">
      <c r="B16" s="9" t="str">
        <f>Preiskalkulation!B13</f>
        <v>[PH 1]</v>
      </c>
      <c r="C16" s="10" t="str">
        <f>Preiskalkulation!C13</f>
        <v>Initialisierung</v>
      </c>
      <c r="E16" s="13"/>
    </row>
    <row r="17" spans="2:5" x14ac:dyDescent="0.3">
      <c r="B17" s="14" t="str">
        <f>Preiskalkulation!B14</f>
        <v>[AP 1.1]</v>
      </c>
      <c r="C17" s="15" t="str">
        <f>Preiskalkulation!C14</f>
        <v>Initialisierung inkl. Kick-off und Projektstart</v>
      </c>
      <c r="E17" s="32">
        <f>Preiskalkulation!I14</f>
        <v>0</v>
      </c>
    </row>
    <row r="18" spans="2:5" s="3" customFormat="1" ht="19.5" customHeight="1" x14ac:dyDescent="0.3">
      <c r="B18" s="52" t="s">
        <v>76</v>
      </c>
      <c r="C18" s="53" t="str">
        <f>"Summe  "&amp;B16&amp;" "&amp;C16</f>
        <v>Summe  [PH 1] Initialisierung</v>
      </c>
      <c r="E18" s="54">
        <f>SUM(E17:E17)</f>
        <v>0</v>
      </c>
    </row>
    <row r="20" spans="2:5" s="4" customFormat="1" ht="18.600000000000001" customHeight="1" x14ac:dyDescent="0.3">
      <c r="B20" s="9" t="str">
        <f>Preiskalkulation!B32</f>
        <v>[PH 2]</v>
      </c>
      <c r="C20" s="10" t="str">
        <f>Preiskalkulation!C32</f>
        <v>Design-Phase</v>
      </c>
      <c r="E20" s="13"/>
    </row>
    <row r="21" spans="2:5" x14ac:dyDescent="0.3">
      <c r="B21" s="14" t="str">
        <f>Preiskalkulation!B33</f>
        <v>[AP 2.1]</v>
      </c>
      <c r="C21" s="15" t="str">
        <f>Preiskalkulation!C33</f>
        <v>Design-Phase</v>
      </c>
      <c r="E21" s="32">
        <f>Preiskalkulation!I33</f>
        <v>0</v>
      </c>
    </row>
    <row r="22" spans="2:5" s="3" customFormat="1" ht="19.5" customHeight="1" x14ac:dyDescent="0.3">
      <c r="B22" s="52" t="s">
        <v>76</v>
      </c>
      <c r="C22" s="53" t="str">
        <f>"Summe  "&amp;B20&amp;" "&amp;C20</f>
        <v>Summe  [PH 2] Design-Phase</v>
      </c>
      <c r="E22" s="54">
        <f>SUM(E21:E21)</f>
        <v>0</v>
      </c>
    </row>
    <row r="24" spans="2:5" s="4" customFormat="1" ht="28.8" x14ac:dyDescent="0.3">
      <c r="B24" s="9" t="str">
        <f>Preiskalkulation!B51</f>
        <v>[PH 3]</v>
      </c>
      <c r="C24" s="10" t="str">
        <f>Preiskalkulation!C51</f>
        <v>Build inkl. funktionaler Tests und Fehlerbehebung aus fachlichen Tests</v>
      </c>
      <c r="E24" s="13"/>
    </row>
    <row r="25" spans="2:5" x14ac:dyDescent="0.3">
      <c r="B25" s="14" t="str">
        <f>Preiskalkulation!B52</f>
        <v>[AP 3.1]</v>
      </c>
      <c r="C25" s="15" t="str">
        <f>Preiskalkulation!C52</f>
        <v>Bau (Standard)</v>
      </c>
      <c r="E25" s="32">
        <f>Preiskalkulation!I52</f>
        <v>0</v>
      </c>
    </row>
    <row r="26" spans="2:5" x14ac:dyDescent="0.3">
      <c r="B26" s="14" t="str">
        <f>Preiskalkulation!B69</f>
        <v>[AP 3.2]</v>
      </c>
      <c r="C26" s="15" t="str">
        <f>Preiskalkulation!C69</f>
        <v>Bau (Nicht-Standard)</v>
      </c>
      <c r="E26" s="32">
        <f>Preiskalkulation!I69</f>
        <v>0</v>
      </c>
    </row>
    <row r="27" spans="2:5" x14ac:dyDescent="0.3">
      <c r="B27" s="14" t="str">
        <f>Preiskalkulation!B86</f>
        <v>[AP 3.3]</v>
      </c>
      <c r="C27" s="15" t="str">
        <f>Preiskalkulation!C86</f>
        <v>Instandhaltung</v>
      </c>
      <c r="E27" s="32">
        <f>Preiskalkulation!I86</f>
        <v>0</v>
      </c>
    </row>
    <row r="28" spans="2:5" x14ac:dyDescent="0.3">
      <c r="B28" s="14" t="str">
        <f>Preiskalkulation!B103</f>
        <v>[AP 3.4]</v>
      </c>
      <c r="C28" s="15" t="str">
        <f>Preiskalkulation!C103</f>
        <v>Integration kaufmännischer Prozesse</v>
      </c>
      <c r="E28" s="32">
        <f>Preiskalkulation!I103</f>
        <v>0</v>
      </c>
    </row>
    <row r="29" spans="2:5" s="3" customFormat="1" ht="28.8" x14ac:dyDescent="0.3">
      <c r="B29" s="52" t="s">
        <v>76</v>
      </c>
      <c r="C29" s="70" t="str">
        <f>"Summe  "&amp;B24&amp;" "&amp;C24</f>
        <v>Summe  [PH 3] Build inkl. funktionaler Tests und Fehlerbehebung aus fachlichen Tests</v>
      </c>
      <c r="E29" s="54">
        <f>SUM(E25:E28)</f>
        <v>0</v>
      </c>
    </row>
    <row r="31" spans="2:5" s="4" customFormat="1" ht="18.600000000000001" customHeight="1" x14ac:dyDescent="0.3">
      <c r="B31" s="9" t="str">
        <f>Preiskalkulation!B121</f>
        <v>[PH 4]</v>
      </c>
      <c r="C31" s="10" t="str">
        <f>Preiskalkulation!C121</f>
        <v>Mockups/Migration</v>
      </c>
      <c r="E31" s="13"/>
    </row>
    <row r="32" spans="2:5" x14ac:dyDescent="0.3">
      <c r="B32" s="14" t="str">
        <f>Preiskalkulation!B122</f>
        <v>[AP 4.1]</v>
      </c>
      <c r="C32" s="15" t="str">
        <f>Preiskalkulation!C122</f>
        <v>Mockups/Migration</v>
      </c>
      <c r="E32" s="32">
        <f>Preiskalkulation!I122</f>
        <v>0</v>
      </c>
    </row>
    <row r="33" spans="2:5" s="3" customFormat="1" ht="19.5" customHeight="1" x14ac:dyDescent="0.3">
      <c r="B33" s="52" t="s">
        <v>76</v>
      </c>
      <c r="C33" s="53" t="str">
        <f>"Summe  "&amp;B31&amp;" "&amp;C31</f>
        <v>Summe  [PH 4] Mockups/Migration</v>
      </c>
      <c r="E33" s="54">
        <f>SUM(E32:E32)</f>
        <v>0</v>
      </c>
    </row>
    <row r="35" spans="2:5" s="4" customFormat="1" ht="18.600000000000001" customHeight="1" x14ac:dyDescent="0.3">
      <c r="B35" s="9" t="str">
        <f>Preiskalkulation!B140</f>
        <v>[PH 5]</v>
      </c>
      <c r="C35" s="10" t="str">
        <f>Preiskalkulation!C140</f>
        <v xml:space="preserve">Cut-Over  </v>
      </c>
      <c r="E35" s="13"/>
    </row>
    <row r="36" spans="2:5" x14ac:dyDescent="0.3">
      <c r="B36" s="14" t="str">
        <f>Preiskalkulation!B141</f>
        <v>[AP 5.1]</v>
      </c>
      <c r="C36" s="15" t="str">
        <f>Preiskalkulation!C141</f>
        <v>Cut-Over</v>
      </c>
      <c r="E36" s="32">
        <f>Preiskalkulation!I141</f>
        <v>0</v>
      </c>
    </row>
    <row r="37" spans="2:5" x14ac:dyDescent="0.3">
      <c r="B37" s="14" t="str">
        <f>Preiskalkulation!B158</f>
        <v>[AP 5.2]</v>
      </c>
      <c r="C37" s="15" t="str">
        <f>Preiskalkulation!C158</f>
        <v>Hypercare</v>
      </c>
      <c r="E37" s="32">
        <f>Preiskalkulation!I158</f>
        <v>0</v>
      </c>
    </row>
    <row r="38" spans="2:5" s="3" customFormat="1" ht="19.5" customHeight="1" x14ac:dyDescent="0.3">
      <c r="B38" s="52" t="s">
        <v>76</v>
      </c>
      <c r="C38" s="53" t="str">
        <f>"Summe  "&amp;B35&amp;" "&amp;C35</f>
        <v xml:space="preserve">Summe  [PH 5] Cut-Over  </v>
      </c>
      <c r="E38" s="54">
        <f>SUM(E36:E37)</f>
        <v>0</v>
      </c>
    </row>
    <row r="40" spans="2:5" s="4" customFormat="1" ht="18.600000000000001" customHeight="1" x14ac:dyDescent="0.3">
      <c r="B40" s="9" t="str">
        <f>Preiskalkulation!B176</f>
        <v>[PH 6]</v>
      </c>
      <c r="C40" s="10" t="str">
        <f>Preiskalkulation!C176</f>
        <v>Projektmanagement (übergreifend)</v>
      </c>
      <c r="E40" s="13"/>
    </row>
    <row r="41" spans="2:5" x14ac:dyDescent="0.3">
      <c r="B41" s="14" t="str">
        <f>Preiskalkulation!B177</f>
        <v>[AP 6.1]</v>
      </c>
      <c r="C41" s="15" t="str">
        <f>Preiskalkulation!C177</f>
        <v>Projektmanagement</v>
      </c>
      <c r="E41" s="32">
        <f>Preiskalkulation!I177</f>
        <v>0</v>
      </c>
    </row>
    <row r="42" spans="2:5" s="3" customFormat="1" ht="19.5" customHeight="1" x14ac:dyDescent="0.3">
      <c r="B42" s="52" t="s">
        <v>76</v>
      </c>
      <c r="C42" s="53" t="str">
        <f>"Summe  "&amp;B40&amp;" "&amp;C40</f>
        <v>Summe  [PH 6] Projektmanagement (übergreifend)</v>
      </c>
      <c r="E42" s="54">
        <f>SUM(E41:E41)</f>
        <v>0</v>
      </c>
    </row>
  </sheetData>
  <mergeCells count="3">
    <mergeCell ref="C8:E8"/>
    <mergeCell ref="B14:C14"/>
    <mergeCell ref="B13:C13"/>
  </mergeCells>
  <pageMargins left="0.39370078740157483" right="0.59055118110236227" top="0.59055118110236227" bottom="0.59055118110236227" header="0.31496062992125984" footer="0.11811023622047245"/>
  <pageSetup paperSize="9" orientation="portrait" r:id="rId1"/>
  <headerFooter>
    <oddHeader>&amp;Lswb AG&amp;R&amp;G</oddHeader>
    <oddFooter>&amp;C&amp;10Seite &amp;P von &amp;N</oddFooter>
  </headerFooter>
  <customProperties>
    <customPr name="_pios_id" r:id="rId2"/>
  </customProperties>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ABF07436C331448A72B8211E9D5C84" ma:contentTypeVersion="3" ma:contentTypeDescription="Ein neues Dokument erstellen." ma:contentTypeScope="" ma:versionID="10f79b19a5b3f2c30b46a08103cfbfc2">
  <xsd:schema xmlns:xsd="http://www.w3.org/2001/XMLSchema" xmlns:xs="http://www.w3.org/2001/XMLSchema" xmlns:p="http://schemas.microsoft.com/office/2006/metadata/properties" xmlns:ns2="0efe4532-ae2c-48d0-9f85-b09e10a0c2ff" targetNamespace="http://schemas.microsoft.com/office/2006/metadata/properties" ma:root="true" ma:fieldsID="1baf1639e2ca15af98646118bdf67e89" ns2:_="">
    <xsd:import namespace="0efe4532-ae2c-48d0-9f85-b09e10a0c2f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fe4532-ae2c-48d0-9f85-b09e10a0c2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36B1D0-61D6-45AA-B9E0-556ADDF407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fe4532-ae2c-48d0-9f85-b09e10a0c2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D51854-E006-4BBE-A1A7-AC5FA95D7A7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12A51B0-155D-4E78-854E-AE0A56E35B65}">
  <ds:schemaRefs>
    <ds:schemaRef ds:uri="http://schemas.microsoft.com/sharepoint/v3/contenttype/forms"/>
  </ds:schemaRefs>
</ds:datastoreItem>
</file>

<file path=docMetadata/LabelInfo.xml><?xml version="1.0" encoding="utf-8"?>
<clbl:labelList xmlns:clbl="http://schemas.microsoft.com/office/2020/mipLabelMetadata">
  <clbl:label id="{b43430ce-7d75-4158-ab7b-1f39e6fe6b3f}" enabled="0" method="" siteId="{b43430ce-7d75-4158-ab7b-1f39e6fe6b3f}"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Start</vt:lpstr>
      <vt:lpstr>Stundensätze</vt:lpstr>
      <vt:lpstr>Preiskalkulation</vt:lpstr>
      <vt:lpstr>Ergebnisblatt</vt:lpstr>
      <vt:lpstr>Preiskalkulation!Print_Titles</vt:lpstr>
    </vt:vector>
  </TitlesOfParts>
  <Manager/>
  <Company>swb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Hauswald, Remo</dc:creator>
  <cp:keywords/>
  <dc:description/>
  <cp:lastModifiedBy>Delger, Alexander</cp:lastModifiedBy>
  <cp:revision/>
  <dcterms:created xsi:type="dcterms:W3CDTF">2016-04-14T08:08:54Z</dcterms:created>
  <dcterms:modified xsi:type="dcterms:W3CDTF">2026-06-05T08:41:43Z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0x01010036ABF07436C331448A72B8211E9D5C84</vt:lpwstr>
  </property>
  <property fmtid="{D5CDD505-2E9C-101B-9397-08002B2CF9AE}" pid="3" name="xd_Signature">
    <vt:bool>false</vt:bool>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MSIP_Label_ad261ccb-6f89-4428-880e-b9a47d74b2ca_Enabled">
    <vt:lpwstr>true</vt:lpwstr>
  </property>
  <property fmtid="{D5CDD505-2E9C-101B-9397-08002B2CF9AE}" pid="10" name="MSIP_Label_ad261ccb-6f89-4428-880e-b9a47d74b2ca_SetDate">
    <vt:lpwstr>2022-04-28T12:49:29Z</vt:lpwstr>
  </property>
  <property fmtid="{D5CDD505-2E9C-101B-9397-08002B2CF9AE}" pid="11" name="MSIP_Label_ad261ccb-6f89-4428-880e-b9a47d74b2ca_Method">
    <vt:lpwstr>Standard</vt:lpwstr>
  </property>
  <property fmtid="{D5CDD505-2E9C-101B-9397-08002B2CF9AE}" pid="12" name="MSIP_Label_ad261ccb-6f89-4428-880e-b9a47d74b2ca_Name">
    <vt:lpwstr>ad261ccb-6f89-4428-880e-b9a47d74b2ca</vt:lpwstr>
  </property>
  <property fmtid="{D5CDD505-2E9C-101B-9397-08002B2CF9AE}" pid="13" name="MSIP_Label_ad261ccb-6f89-4428-880e-b9a47d74b2ca_SiteId">
    <vt:lpwstr>fd738606-95d6-4efd-906c-3373a88a6a6a</vt:lpwstr>
  </property>
  <property fmtid="{D5CDD505-2E9C-101B-9397-08002B2CF9AE}" pid="14" name="MSIP_Label_ad261ccb-6f89-4428-880e-b9a47d74b2ca_ActionId">
    <vt:lpwstr>22ce68f5-8b84-47de-9498-511539ef4cf5</vt:lpwstr>
  </property>
  <property fmtid="{D5CDD505-2E9C-101B-9397-08002B2CF9AE}" pid="15" name="MSIP_Label_ad261ccb-6f89-4428-880e-b9a47d74b2ca_ContentBits">
    <vt:lpwstr>0</vt:lpwstr>
  </property>
  <property fmtid="{D5CDD505-2E9C-101B-9397-08002B2CF9AE}" pid="16" name="TaxKeyword">
    <vt:lpwstr/>
  </property>
  <property fmtid="{D5CDD505-2E9C-101B-9397-08002B2CF9AE}" pid="17" name="Gesellschaft">
    <vt:lpwstr/>
  </property>
  <property fmtid="{D5CDD505-2E9C-101B-9397-08002B2CF9AE}" pid="18" name="CofWorkbookId">
    <vt:lpwstr>8eb4a600-e9f4-4fad-ba3d-b03993ecb9b9</vt:lpwstr>
  </property>
  <property fmtid="{D5CDD505-2E9C-101B-9397-08002B2CF9AE}" pid="19" name="MediaServiceImageTags">
    <vt:lpwstr/>
  </property>
  <property fmtid="{D5CDD505-2E9C-101B-9397-08002B2CF9AE}" pid="20" name="Order">
    <vt:r8>10300</vt:r8>
  </property>
</Properties>
</file>